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53222"/>
  <mc:AlternateContent xmlns:mc="http://schemas.openxmlformats.org/markup-compatibility/2006">
    <mc:Choice Requires="x15">
      <x15ac:absPath xmlns:x15ac="http://schemas.microsoft.com/office/spreadsheetml/2010/11/ac" url="U:\AMS\AMS products\AS7341 XWing\03a_application notes\calibration\general\"/>
    </mc:Choice>
  </mc:AlternateContent>
  <bookViews>
    <workbookView xWindow="0" yWindow="0" windowWidth="38400" windowHeight="16560"/>
  </bookViews>
  <sheets>
    <sheet name="Header" sheetId="1" r:id="rId1"/>
    <sheet name="CM Calculation" sheetId="2" r:id="rId2"/>
    <sheet name="Test Results" sheetId="3" r:id="rId3"/>
  </sheets>
  <externalReferences>
    <externalReference r:id="rId4"/>
    <externalReference r:id="rId5"/>
    <externalReference r:id="rId6"/>
    <externalReference r:id="rId7"/>
  </externalReferences>
  <definedNames>
    <definedName name="cf">[1]Overview!$H$23</definedName>
    <definedName name="dcf">[2]Overview!$H$33</definedName>
    <definedName name="deltaB">'[3]LED Spektrum'!$C$35</definedName>
    <definedName name="deltaG">'[3]LED Spektrum'!$C$34</definedName>
    <definedName name="deltaR">'[3]LED Spektrum'!$C$33</definedName>
    <definedName name="Durchmesser_großer_Kreis">'[3]LED Spektrum'!$B$2:$B$74</definedName>
    <definedName name="E">'[4]Temperaturentwicklung ACULED'!#REF!</definedName>
    <definedName name="gemessen">[3]Abgleich!$B$9:$B$11</definedName>
    <definedName name="I">'[4]Temperaturentwicklung ACULED'!#REF!</definedName>
    <definedName name="lambdaB">'[3]LED Spektrum'!$C$32</definedName>
    <definedName name="lambdaG">'[3]LED Spektrum'!$C$31</definedName>
    <definedName name="lambdaR">'[3]LED Spektrum'!$C$30</definedName>
    <definedName name="ld">'[4]Temperaturentwicklung ACULED'!#REF!</definedName>
    <definedName name="MaxB">'[3]LED Spektrum'!$G$39</definedName>
    <definedName name="MaxG">'[3]LED Spektrum'!$G$38</definedName>
    <definedName name="MaxR">'[3]LED Spektrum'!$G$37</definedName>
    <definedName name="n">'[4]Temperaturentwicklung ACULED'!#REF!</definedName>
    <definedName name="normiert_B">'[3]LED Spektrum'!$E$39</definedName>
    <definedName name="normiert_G">'[3]LED Spektrum'!$E$38</definedName>
    <definedName name="normiert_R">'[3]LED Spektrum'!$E$37</definedName>
    <definedName name="Pb">'[4]Temperaturentwicklung ACULED'!$C$7</definedName>
    <definedName name="Pg">'[4]Temperaturentwicklung ACULED'!$C$6</definedName>
    <definedName name="Pr">'[4]Temperaturentwicklung ACULED'!$C$5</definedName>
    <definedName name="Ptot">'[4]Temperaturentwicklung ACULED'!$C$14</definedName>
    <definedName name="rdiff">'[4]Temperaturentwicklung ACULED'!#REF!</definedName>
    <definedName name="Rthck">'[4]Temperaturentwicklung ACULED'!$C$9</definedName>
    <definedName name="Rthjc">'[4]Temperaturentwicklung ACULED'!$C$8</definedName>
    <definedName name="Rthka">'[4]Temperaturentwicklung ACULED'!$C$18</definedName>
    <definedName name="sf">[2]Overview!$H$21</definedName>
    <definedName name="sff">[2]Overview!#REF!</definedName>
    <definedName name="sfg">[2]Overview!#REF!</definedName>
    <definedName name="sfvis">[2]Overview!#REF!</definedName>
    <definedName name="sfvis4">[2]Overview!#REF!</definedName>
    <definedName name="sfvis7">[2]Overview!#REF!</definedName>
    <definedName name="sfvis8">[2]Overview!#REF!</definedName>
    <definedName name="sfw">[2]Overview!#REF!</definedName>
    <definedName name="Soll">[3]Abgleich!$B$21:$B$23</definedName>
    <definedName name="Ta">'[4]Temperaturentwicklung ACULED'!$C$12</definedName>
    <definedName name="Tc">'[4]Temperaturentwicklung ACULED'!#REF!</definedName>
    <definedName name="Tjmax">'[4]Temperaturentwicklung ACULED'!$C$11</definedName>
    <definedName name="Tk">'[4]Temperaturentwicklung ACULED'!$C$15</definedName>
    <definedName name="Ub">'[4]Temperaturentwicklung ACULED'!#REF!</definedName>
    <definedName name="Ug">'[4]Temperaturentwicklung ACULED'!#REF!</definedName>
    <definedName name="Umin">'[4]Temperaturentwicklung ACULED'!#REF!</definedName>
    <definedName name="Umod">'[4]Temperaturentwicklung ACULED'!#REF!</definedName>
    <definedName name="Ur">'[4]Temperaturentwicklung ACULED'!#REF!</definedName>
    <definedName name="σdiff">'[4]Temperaturentwicklung ACULED'!#REF!</definedName>
    <definedName name="σled">'[4]Temperaturentwicklung ACULED'!#REF!</definedName>
    <definedName name="Φdiff">'[4]Temperaturentwicklung ACULED'!#REF!</definedName>
    <definedName name="Φled">'[4]Temperaturentwicklung ACULED'!#REF!</definedName>
    <definedName name="Ωdiff">'[4]Temperaturentwicklung ACULED'!#REF!</definedName>
    <definedName name="Ωled">'[4]Temperaturentwicklung ACULED'!#REF!</definedName>
  </definedNames>
  <calcPr calcId="162913"/>
  <customWorkbookViews>
    <customWorkbookView name="Awuraa Amma Okyere-Boateng - Personal View" guid="{D740A954-81F0-48B9-801F-FDB1F05676C8}" mergeInterval="0" personalView="1" maximized="1" xWindow="-9" yWindow="-9" windowWidth="1938" windowHeight="1048" activeSheetId="1"/>
    <customWorkbookView name="Frank Krumbein - Personal View" guid="{D5E855E9-3A31-4A02-A152-630AFC1CD738}" mergeInterval="0" personalView="1" xWindow="2028" yWindow="64" windowWidth="1685" windowHeight="1016" activeSheetId="2"/>
  </customWorkbookViews>
</workbook>
</file>

<file path=xl/calcChain.xml><?xml version="1.0" encoding="utf-8"?>
<calcChain xmlns="http://schemas.openxmlformats.org/spreadsheetml/2006/main">
  <c r="C9" i="3" l="1"/>
  <c r="D5" i="3" l="1"/>
  <c r="E5" i="3"/>
  <c r="F5" i="3"/>
  <c r="G5" i="3"/>
  <c r="H5" i="3"/>
  <c r="I5" i="3"/>
  <c r="J5" i="3"/>
  <c r="K5" i="3"/>
  <c r="L5" i="3"/>
  <c r="M5" i="3"/>
  <c r="N5" i="3"/>
  <c r="O5" i="3"/>
  <c r="P5" i="3"/>
  <c r="Q5" i="3"/>
  <c r="R5" i="3"/>
  <c r="S5" i="3"/>
  <c r="T5" i="3"/>
  <c r="U5" i="3"/>
  <c r="V5" i="3"/>
  <c r="W5" i="3"/>
  <c r="X5" i="3"/>
  <c r="Y5" i="3"/>
  <c r="Z5" i="3"/>
  <c r="D6" i="3"/>
  <c r="E6" i="3"/>
  <c r="F6" i="3"/>
  <c r="G6" i="3"/>
  <c r="H6" i="3"/>
  <c r="I6" i="3"/>
  <c r="J6" i="3"/>
  <c r="K6" i="3"/>
  <c r="L6" i="3"/>
  <c r="M6" i="3"/>
  <c r="N6" i="3"/>
  <c r="O6" i="3"/>
  <c r="P6" i="3"/>
  <c r="Q6" i="3"/>
  <c r="R6" i="3"/>
  <c r="S6" i="3"/>
  <c r="T6" i="3"/>
  <c r="U6" i="3"/>
  <c r="V6" i="3"/>
  <c r="W6" i="3"/>
  <c r="X6" i="3"/>
  <c r="Y6" i="3"/>
  <c r="Z6" i="3"/>
  <c r="D7" i="3"/>
  <c r="E7" i="3"/>
  <c r="F7" i="3"/>
  <c r="G7" i="3"/>
  <c r="H7" i="3"/>
  <c r="I7" i="3"/>
  <c r="J7" i="3"/>
  <c r="K7" i="3"/>
  <c r="L7" i="3"/>
  <c r="M7" i="3"/>
  <c r="N7" i="3"/>
  <c r="O7" i="3"/>
  <c r="P7" i="3"/>
  <c r="Q7" i="3"/>
  <c r="R7" i="3"/>
  <c r="S7" i="3"/>
  <c r="T7" i="3"/>
  <c r="U7" i="3"/>
  <c r="V7" i="3"/>
  <c r="W7" i="3"/>
  <c r="X7" i="3"/>
  <c r="Y7" i="3"/>
  <c r="Z7" i="3"/>
  <c r="C6" i="3"/>
  <c r="C7" i="3"/>
  <c r="C5" i="3"/>
  <c r="C27" i="3" l="1"/>
  <c r="C28" i="3"/>
  <c r="C29" i="3"/>
  <c r="C30" i="3"/>
  <c r="C31" i="3"/>
  <c r="C32" i="3"/>
  <c r="C33" i="3"/>
  <c r="C34" i="3"/>
  <c r="D27" i="3"/>
  <c r="E27" i="3"/>
  <c r="F27" i="3"/>
  <c r="G27" i="3"/>
  <c r="H27" i="3"/>
  <c r="I27" i="3"/>
  <c r="J27" i="3"/>
  <c r="K27" i="3" l="1"/>
  <c r="L27" i="3"/>
  <c r="M27" i="3"/>
  <c r="N27" i="3"/>
  <c r="O27" i="3"/>
  <c r="P27" i="3"/>
  <c r="Q27" i="3"/>
  <c r="R27" i="3"/>
  <c r="S27" i="3"/>
  <c r="T27" i="3"/>
  <c r="U27" i="3"/>
  <c r="V27" i="3"/>
  <c r="W27" i="3"/>
  <c r="X27" i="3"/>
  <c r="Y27" i="3"/>
  <c r="Z27" i="3"/>
  <c r="D28" i="3"/>
  <c r="E28" i="3"/>
  <c r="F28" i="3"/>
  <c r="G28" i="3"/>
  <c r="H28" i="3"/>
  <c r="I28" i="3"/>
  <c r="J28" i="3"/>
  <c r="K28" i="3"/>
  <c r="L28" i="3"/>
  <c r="M28" i="3"/>
  <c r="N28" i="3"/>
  <c r="O28" i="3"/>
  <c r="P28" i="3"/>
  <c r="Q28" i="3"/>
  <c r="R28" i="3"/>
  <c r="S28" i="3"/>
  <c r="T28" i="3"/>
  <c r="U28" i="3"/>
  <c r="V28" i="3"/>
  <c r="W28" i="3"/>
  <c r="X28" i="3"/>
  <c r="Y28" i="3"/>
  <c r="Z28" i="3"/>
  <c r="D29" i="3"/>
  <c r="E29" i="3"/>
  <c r="F29" i="3"/>
  <c r="G29" i="3"/>
  <c r="H29" i="3"/>
  <c r="I29" i="3"/>
  <c r="J29" i="3"/>
  <c r="K29" i="3"/>
  <c r="L29" i="3"/>
  <c r="M29" i="3"/>
  <c r="N29" i="3"/>
  <c r="O29" i="3"/>
  <c r="P29" i="3"/>
  <c r="Q29" i="3"/>
  <c r="R29" i="3"/>
  <c r="S29" i="3"/>
  <c r="T29" i="3"/>
  <c r="U29" i="3"/>
  <c r="V29" i="3"/>
  <c r="W29" i="3"/>
  <c r="X29" i="3"/>
  <c r="Y29" i="3"/>
  <c r="Z29" i="3"/>
  <c r="D30" i="3"/>
  <c r="E30" i="3"/>
  <c r="F30" i="3"/>
  <c r="G30" i="3"/>
  <c r="H30" i="3"/>
  <c r="I30" i="3"/>
  <c r="J30" i="3"/>
  <c r="K30" i="3"/>
  <c r="L30" i="3"/>
  <c r="M30" i="3"/>
  <c r="N30" i="3"/>
  <c r="O30" i="3"/>
  <c r="P30" i="3"/>
  <c r="Q30" i="3"/>
  <c r="R30" i="3"/>
  <c r="S30" i="3"/>
  <c r="T30" i="3"/>
  <c r="U30" i="3"/>
  <c r="V30" i="3"/>
  <c r="W30" i="3"/>
  <c r="X30" i="3"/>
  <c r="Y30" i="3"/>
  <c r="Z30" i="3"/>
  <c r="D31" i="3"/>
  <c r="E31" i="3"/>
  <c r="F31" i="3"/>
  <c r="G31" i="3"/>
  <c r="H31" i="3"/>
  <c r="I31" i="3"/>
  <c r="J31" i="3"/>
  <c r="K31" i="3"/>
  <c r="L31" i="3"/>
  <c r="M31" i="3"/>
  <c r="N31" i="3"/>
  <c r="O31" i="3"/>
  <c r="P31" i="3"/>
  <c r="Q31" i="3"/>
  <c r="R31" i="3"/>
  <c r="S31" i="3"/>
  <c r="T31" i="3"/>
  <c r="U31" i="3"/>
  <c r="V31" i="3"/>
  <c r="W31" i="3"/>
  <c r="X31" i="3"/>
  <c r="Y31" i="3"/>
  <c r="Z31" i="3"/>
  <c r="D32" i="3"/>
  <c r="E32" i="3"/>
  <c r="F32" i="3"/>
  <c r="G32" i="3"/>
  <c r="H32" i="3"/>
  <c r="I32" i="3"/>
  <c r="J32" i="3"/>
  <c r="K32" i="3"/>
  <c r="L32" i="3"/>
  <c r="M32" i="3"/>
  <c r="N32" i="3"/>
  <c r="O32" i="3"/>
  <c r="P32" i="3"/>
  <c r="Q32" i="3"/>
  <c r="R32" i="3"/>
  <c r="S32" i="3"/>
  <c r="T32" i="3"/>
  <c r="U32" i="3"/>
  <c r="V32" i="3"/>
  <c r="W32" i="3"/>
  <c r="X32" i="3"/>
  <c r="Y32" i="3"/>
  <c r="Z32" i="3"/>
  <c r="D33" i="3"/>
  <c r="E33" i="3"/>
  <c r="F33" i="3"/>
  <c r="G33" i="3"/>
  <c r="H33" i="3"/>
  <c r="I33" i="3"/>
  <c r="J33" i="3"/>
  <c r="K33" i="3"/>
  <c r="L33" i="3"/>
  <c r="M33" i="3"/>
  <c r="N33" i="3"/>
  <c r="O33" i="3"/>
  <c r="P33" i="3"/>
  <c r="Q33" i="3"/>
  <c r="R33" i="3"/>
  <c r="S33" i="3"/>
  <c r="T33" i="3"/>
  <c r="U33" i="3"/>
  <c r="V33" i="3"/>
  <c r="W33" i="3"/>
  <c r="X33" i="3"/>
  <c r="Y33" i="3"/>
  <c r="Z33" i="3"/>
  <c r="D34" i="3"/>
  <c r="E34" i="3"/>
  <c r="F34" i="3"/>
  <c r="G34" i="3"/>
  <c r="H34" i="3"/>
  <c r="I34" i="3"/>
  <c r="J34" i="3"/>
  <c r="K34" i="3"/>
  <c r="L34" i="3"/>
  <c r="M34" i="3"/>
  <c r="N34" i="3"/>
  <c r="O34" i="3"/>
  <c r="P34" i="3"/>
  <c r="Q34" i="3"/>
  <c r="R34" i="3"/>
  <c r="S34" i="3"/>
  <c r="T34" i="3"/>
  <c r="U34" i="3"/>
  <c r="V34" i="3"/>
  <c r="W34" i="3"/>
  <c r="X34" i="3"/>
  <c r="Y34" i="3"/>
  <c r="Z34" i="3"/>
  <c r="T31" i="2" l="1"/>
  <c r="D31" i="2" l="1"/>
  <c r="E31" i="2"/>
  <c r="F31" i="2"/>
  <c r="G31" i="2"/>
  <c r="H31" i="2"/>
  <c r="I31" i="2"/>
  <c r="J31" i="2"/>
  <c r="K31" i="2"/>
  <c r="L31" i="2"/>
  <c r="M31" i="2"/>
  <c r="N31" i="2"/>
  <c r="O31" i="2"/>
  <c r="P31" i="2"/>
  <c r="Q31" i="2"/>
  <c r="R31" i="2"/>
  <c r="S31" i="2"/>
  <c r="U31" i="2"/>
  <c r="V31" i="2"/>
  <c r="W31" i="2"/>
  <c r="X31" i="2"/>
  <c r="Y31" i="2"/>
  <c r="Z31" i="2"/>
  <c r="C31" i="2"/>
  <c r="V32" i="2"/>
  <c r="Q32" i="2" l="1"/>
  <c r="Y32" i="2"/>
  <c r="T32" i="2"/>
  <c r="P32" i="2"/>
  <c r="L32" i="2"/>
  <c r="H32" i="2"/>
  <c r="D32" i="2"/>
  <c r="Z32" i="2"/>
  <c r="M32" i="2"/>
  <c r="E32" i="2"/>
  <c r="X32" i="2"/>
  <c r="S32" i="2"/>
  <c r="O32" i="2"/>
  <c r="K32" i="2"/>
  <c r="G32" i="2"/>
  <c r="U32" i="2"/>
  <c r="I32" i="2"/>
  <c r="W32" i="2"/>
  <c r="R32" i="2"/>
  <c r="N32" i="2"/>
  <c r="J32" i="2"/>
  <c r="F32" i="2"/>
  <c r="C32" i="2"/>
  <c r="C16" i="3"/>
  <c r="V34" i="2" l="1"/>
  <c r="F34" i="2"/>
  <c r="J34" i="2"/>
  <c r="N34" i="2"/>
  <c r="R34" i="2"/>
  <c r="W34" i="2"/>
  <c r="I34" i="2"/>
  <c r="U34" i="2"/>
  <c r="G34" i="2"/>
  <c r="K34" i="2"/>
  <c r="O34" i="2"/>
  <c r="S34" i="2"/>
  <c r="X34" i="2"/>
  <c r="E34" i="2"/>
  <c r="Q34" i="2"/>
  <c r="D34" i="2"/>
  <c r="H34" i="2"/>
  <c r="L34" i="2"/>
  <c r="P34" i="2"/>
  <c r="T34" i="2"/>
  <c r="Y34" i="2"/>
  <c r="M34" i="2"/>
  <c r="Z34" i="2"/>
  <c r="V35" i="2"/>
  <c r="D35" i="2"/>
  <c r="H35" i="2"/>
  <c r="L35" i="2"/>
  <c r="P35" i="2"/>
  <c r="T35" i="2"/>
  <c r="Y35" i="2"/>
  <c r="K35" i="2"/>
  <c r="S35" i="2"/>
  <c r="E35" i="2"/>
  <c r="I35" i="2"/>
  <c r="M35" i="2"/>
  <c r="Q35" i="2"/>
  <c r="U35" i="2"/>
  <c r="Z35" i="2"/>
  <c r="G35" i="2"/>
  <c r="X35" i="2"/>
  <c r="F35" i="2"/>
  <c r="J35" i="2"/>
  <c r="N35" i="2"/>
  <c r="R35" i="2"/>
  <c r="W35" i="2"/>
  <c r="O35" i="2"/>
  <c r="V38" i="2"/>
  <c r="F38" i="2"/>
  <c r="J38" i="2"/>
  <c r="N38" i="2"/>
  <c r="R38" i="2"/>
  <c r="W38" i="2"/>
  <c r="E38" i="2"/>
  <c r="M38" i="2"/>
  <c r="G38" i="2"/>
  <c r="K38" i="2"/>
  <c r="O38" i="2"/>
  <c r="S38" i="2"/>
  <c r="X38" i="2"/>
  <c r="Q38" i="2"/>
  <c r="Z38" i="2"/>
  <c r="D38" i="2"/>
  <c r="H38" i="2"/>
  <c r="L38" i="2"/>
  <c r="P38" i="2"/>
  <c r="T38" i="2"/>
  <c r="Y38" i="2"/>
  <c r="I38" i="2"/>
  <c r="U38" i="2"/>
  <c r="V36" i="2"/>
  <c r="F36" i="2"/>
  <c r="J36" i="2"/>
  <c r="N36" i="2"/>
  <c r="R36" i="2"/>
  <c r="W36" i="2"/>
  <c r="I36" i="2"/>
  <c r="Z36" i="2"/>
  <c r="G36" i="2"/>
  <c r="K36" i="2"/>
  <c r="O36" i="2"/>
  <c r="S36" i="2"/>
  <c r="X36" i="2"/>
  <c r="M36" i="2"/>
  <c r="U36" i="2"/>
  <c r="D36" i="2"/>
  <c r="H36" i="2"/>
  <c r="L36" i="2"/>
  <c r="P36" i="2"/>
  <c r="T36" i="2"/>
  <c r="Y36" i="2"/>
  <c r="E36" i="2"/>
  <c r="Q36" i="2"/>
  <c r="V39" i="2"/>
  <c r="D39" i="2"/>
  <c r="H39" i="2"/>
  <c r="L39" i="2"/>
  <c r="P39" i="2"/>
  <c r="T39" i="2"/>
  <c r="Y39" i="2"/>
  <c r="X39" i="2"/>
  <c r="E39" i="2"/>
  <c r="I39" i="2"/>
  <c r="M39" i="2"/>
  <c r="Q39" i="2"/>
  <c r="U39" i="2"/>
  <c r="Z39" i="2"/>
  <c r="W39" i="2"/>
  <c r="K39" i="2"/>
  <c r="S39" i="2"/>
  <c r="F39" i="2"/>
  <c r="J39" i="2"/>
  <c r="N39" i="2"/>
  <c r="R39" i="2"/>
  <c r="G39" i="2"/>
  <c r="O39" i="2"/>
  <c r="V37" i="2"/>
  <c r="D37" i="2"/>
  <c r="H37" i="2"/>
  <c r="L37" i="2"/>
  <c r="P37" i="2"/>
  <c r="T37" i="2"/>
  <c r="Y37" i="2"/>
  <c r="O37" i="2"/>
  <c r="E37" i="2"/>
  <c r="I37" i="2"/>
  <c r="M37" i="2"/>
  <c r="Q37" i="2"/>
  <c r="U37" i="2"/>
  <c r="Z37" i="2"/>
  <c r="K37" i="2"/>
  <c r="X37" i="2"/>
  <c r="F37" i="2"/>
  <c r="J37" i="2"/>
  <c r="N37" i="2"/>
  <c r="R37" i="2"/>
  <c r="W37" i="2"/>
  <c r="G37" i="2"/>
  <c r="S37" i="2"/>
  <c r="V33" i="2"/>
  <c r="D33" i="2"/>
  <c r="H33" i="2"/>
  <c r="L33" i="2"/>
  <c r="P33" i="2"/>
  <c r="T33" i="2"/>
  <c r="Y33" i="2"/>
  <c r="G33" i="2"/>
  <c r="S33" i="2"/>
  <c r="E33" i="2"/>
  <c r="I33" i="2"/>
  <c r="M33" i="2"/>
  <c r="Q33" i="2"/>
  <c r="U33" i="2"/>
  <c r="Z33" i="2"/>
  <c r="O33" i="2"/>
  <c r="F33" i="2"/>
  <c r="J33" i="2"/>
  <c r="N33" i="2"/>
  <c r="R33" i="2"/>
  <c r="W33" i="2"/>
  <c r="K33" i="2"/>
  <c r="X33" i="2"/>
  <c r="C36" i="2"/>
  <c r="C39" i="2"/>
  <c r="C37" i="2"/>
  <c r="C33" i="2"/>
  <c r="C38" i="2"/>
  <c r="C34" i="2"/>
  <c r="C35" i="2"/>
  <c r="C23" i="3"/>
  <c r="C19" i="3"/>
  <c r="C22" i="3"/>
  <c r="C18" i="3"/>
  <c r="C21" i="3"/>
  <c r="C17" i="3"/>
  <c r="C20" i="3"/>
  <c r="Z74" i="3" l="1"/>
  <c r="Y74" i="3"/>
  <c r="X74" i="3"/>
  <c r="W74" i="3"/>
  <c r="V74" i="3"/>
  <c r="U74" i="3"/>
  <c r="T74" i="3"/>
  <c r="S74" i="3"/>
  <c r="R74" i="3"/>
  <c r="Q74" i="3"/>
  <c r="P74" i="3"/>
  <c r="O74" i="3"/>
  <c r="N74" i="3"/>
  <c r="M74" i="3"/>
  <c r="L74" i="3"/>
  <c r="K74" i="3"/>
  <c r="J74" i="3"/>
  <c r="I74" i="3"/>
  <c r="H74" i="3"/>
  <c r="G74" i="3"/>
  <c r="F74" i="3"/>
  <c r="E74" i="3"/>
  <c r="D74" i="3"/>
  <c r="C74" i="3"/>
  <c r="C42" i="2" l="1" a="1"/>
  <c r="C46" i="2" a="1"/>
  <c r="C46" i="2" s="1"/>
  <c r="C42" i="2" l="1"/>
  <c r="J43" i="2"/>
  <c r="I42" i="2"/>
  <c r="J42" i="2"/>
  <c r="H43" i="2"/>
  <c r="I44" i="2"/>
  <c r="G43" i="2"/>
  <c r="F44" i="2"/>
  <c r="H42" i="2"/>
  <c r="G42" i="2"/>
  <c r="E43" i="2"/>
  <c r="F43" i="2"/>
  <c r="D44" i="2"/>
  <c r="D42" i="2"/>
  <c r="C44" i="2"/>
  <c r="E44" i="2"/>
  <c r="E42" i="2"/>
  <c r="F42" i="2"/>
  <c r="D43" i="2"/>
  <c r="J44" i="2"/>
  <c r="C43" i="2"/>
  <c r="I43" i="2"/>
  <c r="H44" i="2"/>
  <c r="G44" i="2"/>
  <c r="C48" i="2"/>
  <c r="C50" i="2"/>
  <c r="C52" i="2"/>
  <c r="J46" i="2"/>
  <c r="H47" i="2"/>
  <c r="H49" i="2"/>
  <c r="H51" i="2"/>
  <c r="H53" i="2"/>
  <c r="I47" i="2"/>
  <c r="I49" i="2"/>
  <c r="I51" i="2"/>
  <c r="I53" i="2"/>
  <c r="F48" i="2"/>
  <c r="F50" i="2"/>
  <c r="F52" i="2"/>
  <c r="G46" i="2"/>
  <c r="G48" i="2"/>
  <c r="G50" i="2"/>
  <c r="G52" i="2"/>
  <c r="D46" i="2"/>
  <c r="D48" i="2"/>
  <c r="D50" i="2"/>
  <c r="D52" i="2"/>
  <c r="E46" i="2"/>
  <c r="E48" i="2"/>
  <c r="E50" i="2"/>
  <c r="E52" i="2"/>
  <c r="F46" i="2"/>
  <c r="J48" i="2"/>
  <c r="J50" i="2"/>
  <c r="J52" i="2"/>
  <c r="C47" i="2"/>
  <c r="C49" i="2"/>
  <c r="C51" i="2"/>
  <c r="C53" i="2"/>
  <c r="H46" i="2"/>
  <c r="H48" i="2"/>
  <c r="H50" i="2"/>
  <c r="H52" i="2"/>
  <c r="I46" i="2"/>
  <c r="I48" i="2"/>
  <c r="I50" i="2"/>
  <c r="I52" i="2"/>
  <c r="F47" i="2"/>
  <c r="F49" i="2"/>
  <c r="F51" i="2"/>
  <c r="F53" i="2"/>
  <c r="G47" i="2"/>
  <c r="G49" i="2"/>
  <c r="G51" i="2"/>
  <c r="G53" i="2"/>
  <c r="D47" i="2"/>
  <c r="D49" i="2"/>
  <c r="D51" i="2"/>
  <c r="D53" i="2"/>
  <c r="E47" i="2"/>
  <c r="E49" i="2"/>
  <c r="E51" i="2"/>
  <c r="E53" i="2"/>
  <c r="J47" i="2"/>
  <c r="J49" i="2"/>
  <c r="J51" i="2"/>
  <c r="J53" i="2"/>
  <c r="C55" i="2" l="1" a="1"/>
  <c r="C55" i="2" s="1"/>
  <c r="C67" i="3" l="1"/>
  <c r="C65" i="3"/>
  <c r="C66" i="3"/>
  <c r="D56" i="2"/>
  <c r="I55" i="2"/>
  <c r="J55" i="2"/>
  <c r="G55" i="2"/>
  <c r="F55" i="2"/>
  <c r="D57" i="2"/>
  <c r="I56" i="2"/>
  <c r="J56" i="2"/>
  <c r="G56" i="2"/>
  <c r="H55" i="2"/>
  <c r="E55" i="2"/>
  <c r="I57" i="2"/>
  <c r="J57" i="2"/>
  <c r="G57" i="2"/>
  <c r="H56" i="2"/>
  <c r="E56" i="2"/>
  <c r="F56" i="2"/>
  <c r="C56" i="2"/>
  <c r="D55" i="2"/>
  <c r="H57" i="2"/>
  <c r="E57" i="2"/>
  <c r="F57" i="2"/>
  <c r="C57" i="2"/>
  <c r="C10" i="3"/>
  <c r="W37" i="3" l="1"/>
  <c r="X37" i="3"/>
  <c r="Y37" i="3"/>
  <c r="Z37" i="3"/>
  <c r="W38" i="3"/>
  <c r="X38" i="3"/>
  <c r="Y38" i="3"/>
  <c r="Z38" i="3"/>
  <c r="W39" i="3"/>
  <c r="X39" i="3"/>
  <c r="Y39" i="3"/>
  <c r="Z39" i="3"/>
  <c r="W40" i="3"/>
  <c r="X40" i="3"/>
  <c r="Y40" i="3"/>
  <c r="Z40" i="3"/>
  <c r="W41" i="3"/>
  <c r="X41" i="3"/>
  <c r="Y41" i="3"/>
  <c r="Z41" i="3"/>
  <c r="W42" i="3"/>
  <c r="X42" i="3"/>
  <c r="Y42" i="3"/>
  <c r="Z42" i="3"/>
  <c r="W43" i="3"/>
  <c r="X43" i="3"/>
  <c r="Y43" i="3"/>
  <c r="Z43" i="3"/>
  <c r="W44" i="3"/>
  <c r="X44" i="3"/>
  <c r="Y44" i="3"/>
  <c r="Z44" i="3"/>
  <c r="C12" i="3"/>
  <c r="C37" i="3"/>
  <c r="D37" i="3"/>
  <c r="E37" i="3"/>
  <c r="F37" i="3"/>
  <c r="G37" i="3"/>
  <c r="H37" i="3"/>
  <c r="I37" i="3"/>
  <c r="J37" i="3"/>
  <c r="K37" i="3"/>
  <c r="L37" i="3"/>
  <c r="M37" i="3"/>
  <c r="N37" i="3"/>
  <c r="O37" i="3"/>
  <c r="P37" i="3"/>
  <c r="Q37" i="3"/>
  <c r="R37" i="3"/>
  <c r="S37" i="3"/>
  <c r="T37" i="3"/>
  <c r="U37" i="3"/>
  <c r="V37" i="3"/>
  <c r="C38" i="3"/>
  <c r="D38" i="3"/>
  <c r="E38" i="3"/>
  <c r="F38" i="3"/>
  <c r="G38" i="3"/>
  <c r="H38" i="3"/>
  <c r="I38" i="3"/>
  <c r="J38" i="3"/>
  <c r="K38" i="3"/>
  <c r="L38" i="3"/>
  <c r="M38" i="3"/>
  <c r="N38" i="3"/>
  <c r="O38" i="3"/>
  <c r="P38" i="3"/>
  <c r="Q38" i="3"/>
  <c r="R38" i="3"/>
  <c r="S38" i="3"/>
  <c r="T38" i="3"/>
  <c r="U38" i="3"/>
  <c r="V38" i="3"/>
  <c r="C39" i="3"/>
  <c r="D39" i="3"/>
  <c r="E39" i="3"/>
  <c r="F39" i="3"/>
  <c r="G39" i="3"/>
  <c r="H39" i="3"/>
  <c r="I39" i="3"/>
  <c r="J39" i="3"/>
  <c r="K39" i="3"/>
  <c r="L39" i="3"/>
  <c r="M39" i="3"/>
  <c r="N39" i="3"/>
  <c r="O39" i="3"/>
  <c r="P39" i="3"/>
  <c r="Q39" i="3"/>
  <c r="R39" i="3"/>
  <c r="S39" i="3"/>
  <c r="T39" i="3"/>
  <c r="U39" i="3"/>
  <c r="V39" i="3"/>
  <c r="C40" i="3"/>
  <c r="D40" i="3"/>
  <c r="E40" i="3"/>
  <c r="F40" i="3"/>
  <c r="G40" i="3"/>
  <c r="H40" i="3"/>
  <c r="I40" i="3"/>
  <c r="J40" i="3"/>
  <c r="K40" i="3"/>
  <c r="L40" i="3"/>
  <c r="M40" i="3"/>
  <c r="N40" i="3"/>
  <c r="O40" i="3"/>
  <c r="P40" i="3"/>
  <c r="Q40" i="3"/>
  <c r="R40" i="3"/>
  <c r="S40" i="3"/>
  <c r="T40" i="3"/>
  <c r="U40" i="3"/>
  <c r="V40" i="3"/>
  <c r="C41" i="3"/>
  <c r="D41" i="3"/>
  <c r="E41" i="3"/>
  <c r="F41" i="3"/>
  <c r="G41" i="3"/>
  <c r="H41" i="3"/>
  <c r="I41" i="3"/>
  <c r="J41" i="3"/>
  <c r="K41" i="3"/>
  <c r="L41" i="3"/>
  <c r="M41" i="3"/>
  <c r="N41" i="3"/>
  <c r="O41" i="3"/>
  <c r="P41" i="3"/>
  <c r="Q41" i="3"/>
  <c r="R41" i="3"/>
  <c r="S41" i="3"/>
  <c r="T41" i="3"/>
  <c r="U41" i="3"/>
  <c r="V41" i="3"/>
  <c r="C42" i="3"/>
  <c r="D42" i="3"/>
  <c r="E42" i="3"/>
  <c r="F42" i="3"/>
  <c r="G42" i="3"/>
  <c r="H42" i="3"/>
  <c r="I42" i="3"/>
  <c r="J42" i="3"/>
  <c r="K42" i="3"/>
  <c r="L42" i="3"/>
  <c r="M42" i="3"/>
  <c r="N42" i="3"/>
  <c r="O42" i="3"/>
  <c r="P42" i="3"/>
  <c r="Q42" i="3"/>
  <c r="R42" i="3"/>
  <c r="S42" i="3"/>
  <c r="T42" i="3"/>
  <c r="U42" i="3"/>
  <c r="V42" i="3"/>
  <c r="C43" i="3"/>
  <c r="D43" i="3"/>
  <c r="E43" i="3"/>
  <c r="F43" i="3"/>
  <c r="G43" i="3"/>
  <c r="H43" i="3"/>
  <c r="I43" i="3"/>
  <c r="J43" i="3"/>
  <c r="K43" i="3"/>
  <c r="L43" i="3"/>
  <c r="M43" i="3"/>
  <c r="N43" i="3"/>
  <c r="O43" i="3"/>
  <c r="P43" i="3"/>
  <c r="Q43" i="3"/>
  <c r="R43" i="3"/>
  <c r="S43" i="3"/>
  <c r="T43" i="3"/>
  <c r="U43" i="3"/>
  <c r="V43" i="3"/>
  <c r="C44" i="3"/>
  <c r="D44" i="3"/>
  <c r="E44" i="3"/>
  <c r="F44" i="3"/>
  <c r="G44" i="3"/>
  <c r="H44" i="3"/>
  <c r="I44" i="3"/>
  <c r="J44" i="3"/>
  <c r="K44" i="3"/>
  <c r="L44" i="3"/>
  <c r="M44" i="3"/>
  <c r="N44" i="3"/>
  <c r="O44" i="3"/>
  <c r="P44" i="3"/>
  <c r="Q44" i="3"/>
  <c r="R44" i="3"/>
  <c r="S44" i="3"/>
  <c r="T44" i="3"/>
  <c r="U44" i="3"/>
  <c r="V44" i="3"/>
  <c r="B5" i="3"/>
  <c r="B6" i="3"/>
  <c r="B7" i="3"/>
  <c r="B15" i="3"/>
  <c r="B16" i="3"/>
  <c r="B17" i="3"/>
  <c r="B18" i="3"/>
  <c r="B19" i="3"/>
  <c r="B20" i="3"/>
  <c r="B21" i="3"/>
  <c r="B22" i="3"/>
  <c r="B23" i="3"/>
  <c r="B3" i="3"/>
  <c r="B9" i="3" s="1"/>
  <c r="D9" i="3" l="1"/>
  <c r="H9" i="3"/>
  <c r="L9" i="3"/>
  <c r="P9" i="3"/>
  <c r="T9" i="3"/>
  <c r="X9" i="3"/>
  <c r="E9" i="3"/>
  <c r="I9" i="3"/>
  <c r="M9" i="3"/>
  <c r="Q9" i="3"/>
  <c r="U9" i="3"/>
  <c r="Y9" i="3"/>
  <c r="F9" i="3"/>
  <c r="J9" i="3"/>
  <c r="N9" i="3"/>
  <c r="V9" i="3"/>
  <c r="Z9" i="3"/>
  <c r="G9" i="3"/>
  <c r="K9" i="3"/>
  <c r="O9" i="3"/>
  <c r="S9" i="3"/>
  <c r="W9" i="3"/>
  <c r="R9" i="3"/>
  <c r="X12" i="3"/>
  <c r="U66" i="3"/>
  <c r="P66" i="3"/>
  <c r="V66" i="3"/>
  <c r="R66" i="3"/>
  <c r="N66" i="3"/>
  <c r="J66" i="3"/>
  <c r="F66" i="3"/>
  <c r="Y66" i="3"/>
  <c r="Q66" i="3"/>
  <c r="M66" i="3"/>
  <c r="I66" i="3"/>
  <c r="E66" i="3"/>
  <c r="X66" i="3"/>
  <c r="S67" i="3"/>
  <c r="S65" i="3"/>
  <c r="O67" i="3"/>
  <c r="O65" i="3"/>
  <c r="K67" i="3"/>
  <c r="K65" i="3"/>
  <c r="G67" i="3"/>
  <c r="G65" i="3"/>
  <c r="X67" i="3"/>
  <c r="X65" i="3"/>
  <c r="U67" i="3"/>
  <c r="U65" i="3"/>
  <c r="Q67" i="3"/>
  <c r="Q65" i="3"/>
  <c r="M67" i="3"/>
  <c r="M65" i="3"/>
  <c r="I67" i="3"/>
  <c r="I65" i="3"/>
  <c r="E67" i="3"/>
  <c r="E65" i="3"/>
  <c r="T66" i="3"/>
  <c r="L66" i="3"/>
  <c r="H66" i="3"/>
  <c r="D66" i="3"/>
  <c r="W67" i="3"/>
  <c r="W65" i="3"/>
  <c r="W66" i="3"/>
  <c r="Y67" i="3"/>
  <c r="Y65" i="3"/>
  <c r="V65" i="3"/>
  <c r="V67" i="3"/>
  <c r="R65" i="3"/>
  <c r="R67" i="3"/>
  <c r="N65" i="3"/>
  <c r="N67" i="3"/>
  <c r="J65" i="3"/>
  <c r="J67" i="3"/>
  <c r="F65" i="3"/>
  <c r="F67" i="3"/>
  <c r="T67" i="3"/>
  <c r="T65" i="3"/>
  <c r="P67" i="3"/>
  <c r="P65" i="3"/>
  <c r="L67" i="3"/>
  <c r="L65" i="3"/>
  <c r="H67" i="3"/>
  <c r="H65" i="3"/>
  <c r="D67" i="3"/>
  <c r="D65" i="3"/>
  <c r="S66" i="3"/>
  <c r="O66" i="3"/>
  <c r="K66" i="3"/>
  <c r="G66" i="3"/>
  <c r="Z65" i="3"/>
  <c r="Z67" i="3"/>
  <c r="Z66" i="3"/>
  <c r="Y12" i="3"/>
  <c r="T10" i="3"/>
  <c r="P10" i="3"/>
  <c r="L10" i="3"/>
  <c r="H10" i="3"/>
  <c r="D10" i="3"/>
  <c r="Q12" i="3"/>
  <c r="W10" i="3"/>
  <c r="V10" i="3"/>
  <c r="R10" i="3"/>
  <c r="N10" i="3"/>
  <c r="J10" i="3"/>
  <c r="S10" i="3"/>
  <c r="O10" i="3"/>
  <c r="K10" i="3"/>
  <c r="G10" i="3"/>
  <c r="Z10" i="3"/>
  <c r="F10" i="3"/>
  <c r="Y10" i="3"/>
  <c r="V12" i="3"/>
  <c r="U10" i="3"/>
  <c r="Q10" i="3"/>
  <c r="M10" i="3"/>
  <c r="I10" i="3"/>
  <c r="E10" i="3"/>
  <c r="X10" i="3"/>
  <c r="J12" i="3"/>
  <c r="M12" i="3"/>
  <c r="N12" i="3"/>
  <c r="O12" i="3"/>
  <c r="P12" i="3"/>
  <c r="R12" i="3"/>
  <c r="S12" i="3"/>
  <c r="T12" i="3"/>
  <c r="Z12" i="3"/>
  <c r="W12" i="3"/>
  <c r="U12" i="3"/>
  <c r="L12" i="3"/>
  <c r="K12" i="3"/>
  <c r="I12" i="3"/>
  <c r="H12" i="3"/>
  <c r="G12" i="3"/>
  <c r="F12" i="3"/>
  <c r="E12" i="3"/>
  <c r="D12" i="3"/>
  <c r="T11" i="3"/>
  <c r="P11" i="3"/>
  <c r="L11" i="3"/>
  <c r="H11" i="3"/>
  <c r="D11" i="3"/>
  <c r="X11" i="3"/>
  <c r="S11" i="3"/>
  <c r="O11" i="3"/>
  <c r="K11" i="3"/>
  <c r="G11" i="3"/>
  <c r="C11" i="3"/>
  <c r="W11" i="3"/>
  <c r="V11" i="3"/>
  <c r="R11" i="3"/>
  <c r="N11" i="3"/>
  <c r="J11" i="3"/>
  <c r="F11" i="3"/>
  <c r="Z11" i="3"/>
  <c r="U11" i="3"/>
  <c r="Q11" i="3"/>
  <c r="M11" i="3"/>
  <c r="I11" i="3"/>
  <c r="E11" i="3"/>
  <c r="Y11" i="3"/>
  <c r="B23" i="2"/>
  <c r="B24" i="2"/>
  <c r="B25" i="2"/>
  <c r="B26" i="2"/>
  <c r="B27" i="2"/>
  <c r="B28" i="2"/>
  <c r="B29" i="2"/>
  <c r="B22" i="2"/>
  <c r="B32" i="2" l="1"/>
  <c r="B27" i="3"/>
  <c r="B37" i="3" s="1"/>
  <c r="B38" i="2"/>
  <c r="B33" i="3"/>
  <c r="B43" i="3" s="1"/>
  <c r="B39" i="2"/>
  <c r="B34" i="3"/>
  <c r="B44" i="3" s="1"/>
  <c r="B35" i="2"/>
  <c r="B30" i="3"/>
  <c r="B40" i="3" s="1"/>
  <c r="B34" i="2"/>
  <c r="B29" i="3"/>
  <c r="B39" i="3" s="1"/>
  <c r="B37" i="2"/>
  <c r="B32" i="3"/>
  <c r="B42" i="3" s="1"/>
  <c r="B33" i="2"/>
  <c r="B28" i="3"/>
  <c r="B38" i="3" s="1"/>
  <c r="B36" i="2"/>
  <c r="B31" i="3"/>
  <c r="B41" i="3" s="1"/>
  <c r="C47" i="3" l="1" a="1"/>
  <c r="C47" i="3" s="1"/>
  <c r="C54" i="3" l="1"/>
  <c r="I49" i="3"/>
  <c r="I56" i="3" s="1"/>
  <c r="N47" i="3"/>
  <c r="N54" i="3" s="1"/>
  <c r="L48" i="3"/>
  <c r="L55" i="3" s="1"/>
  <c r="M48" i="3"/>
  <c r="M55" i="3" s="1"/>
  <c r="S47" i="3"/>
  <c r="S54" i="3" s="1"/>
  <c r="K47" i="3"/>
  <c r="K54" i="3" s="1"/>
  <c r="X48" i="3"/>
  <c r="J48" i="3"/>
  <c r="J55" i="3" s="1"/>
  <c r="R48" i="3"/>
  <c r="R55" i="3" s="1"/>
  <c r="U49" i="3"/>
  <c r="H48" i="3"/>
  <c r="H55" i="3" s="1"/>
  <c r="T49" i="3"/>
  <c r="T56" i="3" s="1"/>
  <c r="N48" i="3"/>
  <c r="N55" i="3" s="1"/>
  <c r="S48" i="3"/>
  <c r="S55" i="3" s="1"/>
  <c r="W48" i="3"/>
  <c r="M47" i="3"/>
  <c r="M54" i="3" s="1"/>
  <c r="F47" i="3"/>
  <c r="F54" i="3" s="1"/>
  <c r="Q47" i="3"/>
  <c r="Q54" i="3" s="1"/>
  <c r="H49" i="3"/>
  <c r="H56" i="3" s="1"/>
  <c r="O47" i="3"/>
  <c r="O54" i="3" s="1"/>
  <c r="P48" i="3"/>
  <c r="P55" i="3" s="1"/>
  <c r="I47" i="3"/>
  <c r="I54" i="3" s="1"/>
  <c r="O48" i="3"/>
  <c r="O55" i="3" s="1"/>
  <c r="Y48" i="3"/>
  <c r="E49" i="3"/>
  <c r="E56" i="3" s="1"/>
  <c r="Z48" i="3"/>
  <c r="T47" i="3"/>
  <c r="T54" i="3" s="1"/>
  <c r="Q49" i="3"/>
  <c r="Q56" i="3" s="1"/>
  <c r="R47" i="3"/>
  <c r="R54" i="3" s="1"/>
  <c r="Q48" i="3"/>
  <c r="Q55" i="3" s="1"/>
  <c r="F49" i="3"/>
  <c r="F56" i="3" s="1"/>
  <c r="U47" i="3"/>
  <c r="P47" i="3"/>
  <c r="P54" i="3" s="1"/>
  <c r="C49" i="3"/>
  <c r="C56" i="3" s="1"/>
  <c r="M49" i="3"/>
  <c r="M56" i="3" s="1"/>
  <c r="X49" i="3"/>
  <c r="Y47" i="3"/>
  <c r="K48" i="3"/>
  <c r="K55" i="3" s="1"/>
  <c r="P49" i="3"/>
  <c r="P56" i="3" s="1"/>
  <c r="G47" i="3"/>
  <c r="G54" i="3" s="1"/>
  <c r="R49" i="3"/>
  <c r="R56" i="3" s="1"/>
  <c r="D48" i="3"/>
  <c r="D55" i="3" s="1"/>
  <c r="F48" i="3"/>
  <c r="F55" i="3" s="1"/>
  <c r="E48" i="3"/>
  <c r="E55" i="3" s="1"/>
  <c r="O49" i="3"/>
  <c r="O56" i="3" s="1"/>
  <c r="V48" i="3"/>
  <c r="Z49" i="3"/>
  <c r="C48" i="3"/>
  <c r="C55" i="3" s="1"/>
  <c r="J47" i="3"/>
  <c r="J54" i="3" s="1"/>
  <c r="G48" i="3"/>
  <c r="G55" i="3" s="1"/>
  <c r="V49" i="3"/>
  <c r="L47" i="3"/>
  <c r="L54" i="3" s="1"/>
  <c r="D47" i="3"/>
  <c r="D54" i="3" s="1"/>
  <c r="Y49" i="3"/>
  <c r="L49" i="3"/>
  <c r="L56" i="3" s="1"/>
  <c r="U48" i="3"/>
  <c r="V47" i="3"/>
  <c r="J49" i="3"/>
  <c r="J56" i="3" s="1"/>
  <c r="T48" i="3"/>
  <c r="T55" i="3" s="1"/>
  <c r="W47" i="3"/>
  <c r="H47" i="3"/>
  <c r="H54" i="3" s="1"/>
  <c r="X47" i="3"/>
  <c r="W49" i="3"/>
  <c r="D49" i="3"/>
  <c r="D56" i="3" s="1"/>
  <c r="I48" i="3"/>
  <c r="I55" i="3" s="1"/>
  <c r="E47" i="3"/>
  <c r="E54" i="3" s="1"/>
  <c r="G49" i="3"/>
  <c r="G56" i="3" s="1"/>
  <c r="K49" i="3"/>
  <c r="K56" i="3" s="1"/>
  <c r="N49" i="3"/>
  <c r="N56" i="3" s="1"/>
  <c r="Z47" i="3"/>
  <c r="S49" i="3"/>
  <c r="S56" i="3" s="1"/>
  <c r="C50" i="3" l="1"/>
  <c r="U54" i="3"/>
  <c r="W56" i="3"/>
  <c r="V56" i="3"/>
  <c r="Z56" i="3"/>
  <c r="W55" i="3"/>
  <c r="X55" i="3"/>
  <c r="X54" i="3"/>
  <c r="Y56" i="3"/>
  <c r="V55" i="3"/>
  <c r="Z55" i="3"/>
  <c r="U56" i="3"/>
  <c r="W54" i="3"/>
  <c r="U55" i="3"/>
  <c r="X56" i="3"/>
  <c r="Y55" i="3"/>
  <c r="Z54" i="3"/>
  <c r="V54" i="3"/>
  <c r="Y54" i="3"/>
  <c r="M71" i="3"/>
  <c r="P52" i="3"/>
  <c r="Z71" i="3"/>
  <c r="R52" i="3"/>
  <c r="P71" i="3"/>
  <c r="R71" i="3"/>
  <c r="P51" i="3"/>
  <c r="W71" i="3"/>
  <c r="L71" i="3"/>
  <c r="O71" i="3"/>
  <c r="N71" i="3"/>
  <c r="V71" i="3"/>
  <c r="H71" i="3"/>
  <c r="D71" i="3"/>
  <c r="E71" i="3"/>
  <c r="X71" i="3"/>
  <c r="J71" i="3"/>
  <c r="Y71" i="3"/>
  <c r="I72" i="3"/>
  <c r="I70" i="3"/>
  <c r="U72" i="3"/>
  <c r="U70" i="3"/>
  <c r="C72" i="3"/>
  <c r="C70" i="3"/>
  <c r="E72" i="3"/>
  <c r="E70" i="3"/>
  <c r="G71" i="3"/>
  <c r="U71" i="3"/>
  <c r="Y70" i="3"/>
  <c r="Y72" i="3"/>
  <c r="T72" i="3"/>
  <c r="T70" i="3"/>
  <c r="F72" i="3"/>
  <c r="F70" i="3"/>
  <c r="T71" i="3"/>
  <c r="O72" i="3"/>
  <c r="O70" i="3"/>
  <c r="W72" i="3"/>
  <c r="W70" i="3"/>
  <c r="H70" i="3"/>
  <c r="H72" i="3"/>
  <c r="X70" i="3"/>
  <c r="X72" i="3"/>
  <c r="L72" i="3"/>
  <c r="L70" i="3"/>
  <c r="G72" i="3"/>
  <c r="G70" i="3"/>
  <c r="V72" i="3"/>
  <c r="V70" i="3"/>
  <c r="D72" i="3"/>
  <c r="D70" i="3"/>
  <c r="K72" i="3"/>
  <c r="K70" i="3"/>
  <c r="Q72" i="3"/>
  <c r="Q70" i="3"/>
  <c r="Z72" i="3"/>
  <c r="Z70" i="3"/>
  <c r="I71" i="3"/>
  <c r="Q71" i="3"/>
  <c r="S72" i="3"/>
  <c r="S70" i="3"/>
  <c r="K71" i="3"/>
  <c r="P70" i="3"/>
  <c r="P72" i="3"/>
  <c r="F71" i="3"/>
  <c r="N72" i="3"/>
  <c r="N70" i="3"/>
  <c r="R72" i="3"/>
  <c r="R70" i="3"/>
  <c r="S71" i="3"/>
  <c r="J72" i="3"/>
  <c r="J70" i="3"/>
  <c r="M70" i="3"/>
  <c r="M72" i="3"/>
  <c r="C71" i="3"/>
  <c r="R51" i="3"/>
  <c r="N52" i="3"/>
  <c r="S52" i="3"/>
  <c r="F51" i="3"/>
  <c r="H52" i="3"/>
  <c r="I50" i="3"/>
  <c r="F52" i="3"/>
  <c r="V52" i="3"/>
  <c r="Z51" i="3"/>
  <c r="N50" i="3"/>
  <c r="H51" i="3"/>
  <c r="E50" i="3"/>
  <c r="S51" i="3"/>
  <c r="I51" i="3"/>
  <c r="T50" i="3"/>
  <c r="K50" i="3"/>
  <c r="H50" i="3"/>
  <c r="V50" i="3"/>
  <c r="D50" i="3"/>
  <c r="J50" i="3"/>
  <c r="Y50" i="3"/>
  <c r="P50" i="3"/>
  <c r="R50" i="3"/>
  <c r="F50" i="3"/>
  <c r="S50" i="3"/>
  <c r="Z50" i="3"/>
  <c r="X50" i="3"/>
  <c r="Q50" i="3"/>
  <c r="N51" i="3"/>
  <c r="I52" i="3"/>
  <c r="D51" i="3"/>
  <c r="W50" i="3"/>
  <c r="U51" i="3"/>
  <c r="L52" i="3"/>
  <c r="L50" i="3"/>
  <c r="C51" i="3"/>
  <c r="G52" i="3"/>
  <c r="G50" i="3"/>
  <c r="X51" i="3"/>
  <c r="U50" i="3"/>
  <c r="Q52" i="3"/>
  <c r="Y51" i="3"/>
  <c r="O51" i="3"/>
  <c r="O50" i="3"/>
  <c r="M50" i="3"/>
  <c r="T52" i="3"/>
  <c r="J51" i="3"/>
  <c r="E52" i="3"/>
  <c r="Z52" i="3"/>
  <c r="K52" i="3"/>
  <c r="Q51" i="3"/>
  <c r="V51" i="3"/>
  <c r="M51" i="3"/>
  <c r="U52" i="3"/>
  <c r="E51" i="3"/>
  <c r="W52" i="3"/>
  <c r="W51" i="3"/>
  <c r="X52" i="3"/>
  <c r="G51" i="3"/>
  <c r="O52" i="3"/>
  <c r="J52" i="3"/>
  <c r="D52" i="3"/>
  <c r="T51" i="3"/>
  <c r="M52" i="3"/>
  <c r="Y52" i="3"/>
  <c r="L51" i="3"/>
  <c r="K51" i="3"/>
  <c r="C52" i="3"/>
  <c r="J75" i="3" l="1"/>
  <c r="H75" i="3"/>
  <c r="T75" i="3"/>
  <c r="I75" i="3"/>
  <c r="E75" i="3"/>
  <c r="N75" i="3"/>
  <c r="P75" i="3"/>
  <c r="Q75" i="3"/>
  <c r="D75" i="3"/>
  <c r="G75" i="3"/>
  <c r="W75" i="3"/>
  <c r="X75" i="3"/>
  <c r="F75" i="3"/>
  <c r="U75" i="3"/>
  <c r="M75" i="3"/>
  <c r="R75" i="3"/>
  <c r="S75" i="3"/>
  <c r="Z75" i="3"/>
  <c r="K75" i="3"/>
  <c r="V75" i="3"/>
  <c r="L75" i="3"/>
  <c r="O75" i="3"/>
  <c r="Y75" i="3"/>
  <c r="P58" i="3"/>
  <c r="N58" i="3"/>
  <c r="R58" i="3"/>
  <c r="C75" i="3"/>
  <c r="C58" i="3"/>
  <c r="F58" i="3"/>
  <c r="I58" i="3"/>
  <c r="K58" i="3"/>
  <c r="E58" i="3"/>
  <c r="U58" i="3"/>
  <c r="S58" i="3"/>
  <c r="W58" i="3"/>
  <c r="Z58" i="3"/>
  <c r="V58" i="3"/>
  <c r="H58" i="3"/>
  <c r="M58" i="3"/>
  <c r="Y58" i="3"/>
  <c r="J58" i="3"/>
  <c r="O58" i="3"/>
  <c r="X58" i="3"/>
  <c r="D58" i="3"/>
  <c r="Q58" i="3"/>
  <c r="T58" i="3"/>
  <c r="G58" i="3"/>
  <c r="L58" i="3"/>
  <c r="C77" i="3" l="1"/>
  <c r="C78" i="3"/>
  <c r="C62" i="3"/>
  <c r="C61" i="3"/>
  <c r="C60" i="3"/>
  <c r="C79" i="3"/>
</calcChain>
</file>

<file path=xl/sharedStrings.xml><?xml version="1.0" encoding="utf-8"?>
<sst xmlns="http://schemas.openxmlformats.org/spreadsheetml/2006/main" count="226" uniqueCount="93">
  <si>
    <t>A = T * S'_trans</t>
  </si>
  <si>
    <t>B = [S' * S'_trans]^-1</t>
  </si>
  <si>
    <t>White</t>
  </si>
  <si>
    <t>Black</t>
  </si>
  <si>
    <t>Yellow</t>
  </si>
  <si>
    <t>Magenta</t>
  </si>
  <si>
    <t>Cyan</t>
  </si>
  <si>
    <t>Sensor Matrix S</t>
  </si>
  <si>
    <t>Sensor Matrix corr offset 
S' = S - offset</t>
  </si>
  <si>
    <t>CM = A * B</t>
  </si>
  <si>
    <t>X</t>
  </si>
  <si>
    <t>Y</t>
  </si>
  <si>
    <t>Z</t>
  </si>
  <si>
    <t>Dark Skin</t>
  </si>
  <si>
    <t>Light Skin</t>
  </si>
  <si>
    <t>Blue Sky</t>
  </si>
  <si>
    <t>Foliage</t>
  </si>
  <si>
    <t>Blue Flower</t>
  </si>
  <si>
    <t>Orange Yellow</t>
  </si>
  <si>
    <t>Purple</t>
  </si>
  <si>
    <t>Moderate Red</t>
  </si>
  <si>
    <t>Purplish Blue</t>
  </si>
  <si>
    <t>Orange</t>
  </si>
  <si>
    <t>Blue</t>
  </si>
  <si>
    <t>Green</t>
  </si>
  <si>
    <t>Red</t>
  </si>
  <si>
    <t>Neutral 3.5</t>
  </si>
  <si>
    <t>Neutral 5</t>
  </si>
  <si>
    <t>Neutral 6.5</t>
  </si>
  <si>
    <t>Neutral 8</t>
  </si>
  <si>
    <t>x</t>
  </si>
  <si>
    <t>y</t>
  </si>
  <si>
    <t>z</t>
  </si>
  <si>
    <t>Sensor</t>
  </si>
  <si>
    <t>Basic counts</t>
  </si>
  <si>
    <t>Corrected counts</t>
  </si>
  <si>
    <t>Calibrated Results</t>
  </si>
  <si>
    <t>dxy</t>
  </si>
  <si>
    <t>Bluish Green</t>
  </si>
  <si>
    <t>Yellow Green</t>
  </si>
  <si>
    <t>Average dxy</t>
  </si>
  <si>
    <t>Spektrometer</t>
  </si>
  <si>
    <t>L (D65/2°)</t>
  </si>
  <si>
    <t>a (D65/2°)</t>
  </si>
  <si>
    <t>b (D65/2°)</t>
  </si>
  <si>
    <t>Average DeltaE</t>
  </si>
  <si>
    <t>Color</t>
  </si>
  <si>
    <t>Max DeltaE</t>
  </si>
  <si>
    <t>Min Delta E</t>
  </si>
  <si>
    <t>Delta E (D65/2°)</t>
  </si>
  <si>
    <t>Sensor Values</t>
  </si>
  <si>
    <t>Reference values</t>
  </si>
  <si>
    <t>XSP-XS</t>
  </si>
  <si>
    <t>YSP-XS</t>
  </si>
  <si>
    <t>ZSP-XS</t>
  </si>
  <si>
    <t>Version</t>
  </si>
  <si>
    <t>V2</t>
  </si>
  <si>
    <t xml:space="preserve">Published </t>
  </si>
  <si>
    <t>Disclaimer - ams AG</t>
  </si>
  <si>
    <t>Calculation:
Matrix for linear transformation CM</t>
  </si>
  <si>
    <t>TARGET DATA T
 (Reference Values)</t>
  </si>
  <si>
    <t>Offset Sensor 
(e.g. Optical Overcrossing)</t>
  </si>
  <si>
    <t>Basic Counts</t>
  </si>
  <si>
    <t>Offset</t>
  </si>
  <si>
    <t>Basic-Offset</t>
  </si>
  <si>
    <t>Action 2: Copy the 'Basic Counts'  of Offset into the Cells [C11:C18]. In our example, the values represent the direct radiation of the used LEDs into the sensor, measured in a DARK room.</t>
  </si>
  <si>
    <t xml:space="preserve">Action 3: Copy the Sensor 'Basic Counts' from the protocol log file of all 24 targets into the Cells [C23:Z30]. </t>
  </si>
  <si>
    <t>Calculated Correction Matrix</t>
  </si>
  <si>
    <t>Action 4: See and use the calculated Correction Matrix.</t>
  </si>
  <si>
    <t>Calculation 'Correction Matrix'</t>
  </si>
  <si>
    <t>Calculation 'Test Results'</t>
  </si>
  <si>
    <t>Dark Basic Counts</t>
  </si>
  <si>
    <t>Spectrometer</t>
  </si>
  <si>
    <t>Sensor Values and Results</t>
  </si>
  <si>
    <t>Diff XYZ</t>
  </si>
  <si>
    <t>Diff xy</t>
  </si>
  <si>
    <t>Lab results</t>
  </si>
  <si>
    <t>Min dxy</t>
  </si>
  <si>
    <t>Max dxy</t>
  </si>
  <si>
    <t>Action 1: Copy the Spectrometer XYZ values of the spectrometer measured colors into cells [c5:z7] OR use the values from the calibration sheet to verify the calibrated colors.</t>
  </si>
  <si>
    <t>Yellow cells = input cells</t>
  </si>
  <si>
    <t>Action 3: Copy the Sensor 'Basic Counts' from the protocol log file or use them from the calibration sheet to verify the calibrated colors.</t>
  </si>
  <si>
    <t>IMPORTANT - PLEASE READ CAREFULLY BEFORE COPYING, INSTALLING, OR USING THE SOFTWARE.
THIS SOFTWARE IS PROVIDED BY THE COPYRIGHT HOLDERS (ams AG – all rights reserved) AND CONTRIBUTORS "AS IS" AND ANY EXPRESS OR IMPLIED WARRANTIES, INCLUDING, BUT NOT LIMITED TO, THE IMPLIED WARRANTIES OF MERCHANTABILITY AND FITNESS FOR A PARTICULAR PURPOSE ARE DISCLAIMED. IN NO EVENT SHALL THE COPYRIGHT OWNER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</si>
  <si>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I) See the formulas in the sheet 'CM calculation'  for the Calculation of a Correction Matrix based on the Spectrometer and Sensor results.</t>
  </si>
  <si>
    <t>II) Copy your measured results into the sheet 'CM Calculation' if you use the excel sheets to generate your calibration matrix.</t>
  </si>
  <si>
    <t>IV) See all used formulas from ADC to XYZ and Lab in the sheet 'Test Results'.</t>
  </si>
  <si>
    <t>III) See the test results for 24 colored targets, based on the actual calculated Correction Matrix, in the sheet 'Test Results', from line 74 and its following.</t>
  </si>
  <si>
    <t>Action 1: Copy the Spectrometer XYZ values of the measured reference colors into cells [c6:z8] OR use the values here as reference values AND accept a lower accuracy depending on the differences between your ColorChecker and the values used here.</t>
  </si>
  <si>
    <r>
      <t xml:space="preserve">Background of the calibration is a calculation of target values T and sensor values S with the method of linear regression. The target values are in XYZ, measured with a spectrometer or known standard values of colors, which are measured with a sensor as sensor raw data. The sensor raw data are corrected (only offset is used here) and then referenced with the spectrometer data. The result of the calibration is a correction matrix CM (see [c55:j57]), which can be used in the future under the same conditions as in the calibration matching of the sensor values. </t>
    </r>
    <r>
      <rPr>
        <b/>
        <i/>
        <sz val="12"/>
        <rFont val="Arial"/>
        <family val="2"/>
      </rPr>
      <t>Realize action 1...4 in the calculation of a customized calibration matrix or follow the formulas backwards from calibration matrix to input values to understand the calculations.</t>
    </r>
  </si>
  <si>
    <t>Copy this matrix CM into the CM - File of AS7341 EVK Reflection Mode when using a customized calibration.</t>
  </si>
  <si>
    <t>Action 2: Copy the 'Basic Counts' of Offset into the Cells [C16:C23] or use the offset from the calibration sheet.</t>
  </si>
  <si>
    <t>The correction matrix is used to match the immediate sensor results in the application - here the color space is used to define target colors and to check the accuracy with reference values. This can be done with the colors and values from the calibration or with other colors, each measured with spectrometer and sensor (follow action 1...3). 
The data chain in the sheet is that the sensor values multiplied by the matrix results in the sensor XYZ values. These are compared with the spectrometer values as XYZ or further down as xy and Lab. The errors are output as Delta per color or Max/Min/Average.</t>
  </si>
  <si>
    <r>
      <t xml:space="preserve">This Excel sheet is a calibration aid that shows the calibration based on an XYZ calibration. Furthermore, the file shows the path in the calculation "from ADC value to calculating xyz, ab, and Lab (D65 / 2° observer), based on 24 colors of the ColorChecker". All the data in Excel are examples and were measured based on an AS7341 test board. Therefore they have no general validity for all sensor boards or only reduced accuracy for sensor boards of identical construction.  
Only use the original downloaded versions of this file and do not send, save, use, or manipulate a copy of it. Versions of this document with a different author or publication date are not the original file from </t>
    </r>
    <r>
      <rPr>
        <b/>
        <sz val="11"/>
        <color theme="1"/>
        <rFont val="Calibri"/>
        <family val="2"/>
        <scheme val="minor"/>
      </rPr>
      <t xml:space="preserve">ams </t>
    </r>
    <r>
      <rPr>
        <sz val="11"/>
        <color theme="1"/>
        <rFont val="Calibri"/>
        <family val="2"/>
        <scheme val="minor"/>
      </rPr>
      <t>and</t>
    </r>
    <r>
      <rPr>
        <sz val="11"/>
        <color theme="1"/>
        <rFont val="Calibri"/>
        <family val="2"/>
        <scheme val="minor"/>
      </rPr>
      <t xml:space="preserve"> hence are not supported.
All the tables are not read-only and therefore not tamper-proof. Thus every detail is only valid as information if it comes directly from the </t>
    </r>
    <r>
      <rPr>
        <b/>
        <sz val="11"/>
        <color theme="1"/>
        <rFont val="Calibri"/>
        <family val="2"/>
        <scheme val="minor"/>
      </rPr>
      <t>ams</t>
    </r>
    <r>
      <rPr>
        <sz val="11"/>
        <color theme="1"/>
        <rFont val="Calibri"/>
        <family val="2"/>
        <scheme val="minor"/>
      </rPr>
      <t xml:space="preserve"> download and has not been modified.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</si>
</sst>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 #,##0.00_);_([$€]* \(#,##0.00\);_([$€]* &quot;-&quot;??_);_(@_)"/>
    <numFmt numFmtId="166" formatCode="#,##0.000_ ;\-#,##0.000\ "/>
    <numFmt numFmtId="167" formatCode="0.00000"/>
    <numFmt numFmtId="168" formatCode="0.0000"/>
    <numFmt numFmtId="169" formatCode="0.000"/>
  </numFmts>
  <fonts count="3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2"/>
      <name val="Arial"/>
      <family val="2"/>
    </font>
    <font>
      <sz val="10"/>
      <color rgb="FF000000"/>
      <name val="Gulim"/>
      <family val="2"/>
    </font>
    <font>
      <sz val="8"/>
      <name val="돋움"/>
      <family val="3"/>
      <charset val="129"/>
    </font>
    <font>
      <b/>
      <sz val="12"/>
      <color theme="1"/>
      <name val="Calibri"/>
      <family val="2"/>
      <scheme val="minor"/>
    </font>
    <font>
      <b/>
      <sz val="16"/>
      <name val="Arial"/>
      <family val="2"/>
    </font>
    <font>
      <sz val="16"/>
      <name val="Arial"/>
      <family val="2"/>
    </font>
    <font>
      <b/>
      <sz val="10"/>
      <color rgb="FFFF0000"/>
      <name val="Arial"/>
      <family val="2"/>
    </font>
    <font>
      <b/>
      <sz val="12"/>
      <color rgb="FF00B050"/>
      <name val="Arial"/>
      <family val="2"/>
    </font>
    <font>
      <sz val="10"/>
      <color rgb="FF00B050"/>
      <name val="Arial"/>
      <family val="2"/>
    </font>
    <font>
      <b/>
      <sz val="10"/>
      <color theme="1"/>
      <name val="Arial"/>
      <family val="2"/>
    </font>
    <font>
      <sz val="8"/>
      <name val="Arial"/>
      <family val="2"/>
    </font>
    <font>
      <i/>
      <sz val="12"/>
      <name val="Arial"/>
      <family val="2"/>
    </font>
    <font>
      <b/>
      <i/>
      <sz val="12"/>
      <name val="Arial"/>
      <family val="2"/>
    </font>
    <font>
      <b/>
      <sz val="11"/>
      <color theme="1"/>
      <name val="Calibri"/>
      <family val="2"/>
      <scheme val="minor"/>
    </font>
  </fonts>
  <fills count="7">
    <fill>
      <patternFill patternType="none"/>
    </fill>
    <fill>
      <patternFill patternType="gray125"/>
    </fill>
    <fill>
      <patternFill patternType="solid">
        <fgColor indexed="4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2"/>
        <bgColor indexed="64"/>
      </patternFill>
    </fill>
    <fill>
      <patternFill patternType="solid">
        <fgColor theme="9"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8">
    <xf numFmtId="0" fontId="0" fillId="0" borderId="0"/>
    <xf numFmtId="165" fontId="17" fillId="0" borderId="0" applyFont="0" applyFill="0" applyBorder="0" applyAlignment="0" applyProtection="0"/>
    <xf numFmtId="164" fontId="17" fillId="0" borderId="0" applyFont="0" applyFill="0" applyBorder="0" applyAlignment="0" applyProtection="0"/>
    <xf numFmtId="9" fontId="17" fillId="0" borderId="0" applyFont="0" applyFill="0" applyBorder="0" applyAlignment="0" applyProtection="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cellStyleXfs>
  <cellXfs count="194">
    <xf numFmtId="0" fontId="0" fillId="0" borderId="0" xfId="0"/>
    <xf numFmtId="0" fontId="18" fillId="0" borderId="0" xfId="0" applyFont="1" applyFill="1" applyBorder="1"/>
    <xf numFmtId="0" fontId="0" fillId="0" borderId="0" xfId="0" applyAlignment="1">
      <alignment horizontal="right"/>
    </xf>
    <xf numFmtId="9" fontId="0" fillId="0" borderId="0" xfId="3" applyFont="1"/>
    <xf numFmtId="0" fontId="20" fillId="0" borderId="0" xfId="0" applyFont="1"/>
    <xf numFmtId="9" fontId="0" fillId="0" borderId="0" xfId="3" applyFont="1" applyFill="1"/>
    <xf numFmtId="0" fontId="0" fillId="0" borderId="0" xfId="2" applyNumberFormat="1" applyFont="1"/>
    <xf numFmtId="0" fontId="0" fillId="0" borderId="0" xfId="2" applyNumberFormat="1" applyFont="1" applyFill="1"/>
    <xf numFmtId="0" fontId="0" fillId="0" borderId="0" xfId="0" applyFill="1" applyBorder="1" applyAlignment="1">
      <alignment vertical="center"/>
    </xf>
    <xf numFmtId="0" fontId="0" fillId="0" borderId="0" xfId="0" applyFill="1" applyAlignment="1">
      <alignment vertical="center"/>
    </xf>
    <xf numFmtId="0" fontId="0" fillId="0" borderId="0" xfId="0" applyFill="1"/>
    <xf numFmtId="0" fontId="21" fillId="0" borderId="0" xfId="0" applyFont="1" applyAlignment="1">
      <alignment horizontal="left" vertical="center" indent="4"/>
    </xf>
    <xf numFmtId="0" fontId="0" fillId="0" borderId="0" xfId="0" applyFill="1" applyBorder="1"/>
    <xf numFmtId="164" fontId="18" fillId="0" borderId="0" xfId="2" applyFont="1" applyFill="1" applyBorder="1"/>
    <xf numFmtId="166" fontId="18" fillId="2" borderId="1" xfId="0" applyNumberFormat="1" applyFont="1" applyFill="1" applyBorder="1"/>
    <xf numFmtId="0" fontId="0" fillId="0" borderId="0" xfId="0" applyAlignment="1">
      <alignment vertical="center" wrapText="1"/>
    </xf>
    <xf numFmtId="0" fontId="19" fillId="0" borderId="0" xfId="0" applyFont="1" applyFill="1" applyAlignment="1">
      <alignment horizontal="right"/>
    </xf>
    <xf numFmtId="0" fontId="18" fillId="0" borderId="0" xfId="0" applyFont="1" applyAlignment="1">
      <alignment horizontal="center"/>
    </xf>
    <xf numFmtId="0" fontId="0" fillId="0" borderId="0" xfId="0" applyFill="1" applyAlignment="1">
      <alignment horizontal="left"/>
    </xf>
    <xf numFmtId="0" fontId="18" fillId="0" borderId="0" xfId="0" applyFont="1" applyAlignment="1">
      <alignment horizontal="right"/>
    </xf>
    <xf numFmtId="0" fontId="18" fillId="0" borderId="4" xfId="0" applyFont="1" applyBorder="1" applyAlignment="1">
      <alignment horizontal="right"/>
    </xf>
    <xf numFmtId="0" fontId="18" fillId="0" borderId="5" xfId="0" applyFont="1" applyBorder="1" applyAlignment="1">
      <alignment horizontal="right"/>
    </xf>
    <xf numFmtId="0" fontId="18" fillId="0" borderId="6" xfId="0" applyFont="1" applyBorder="1" applyAlignment="1">
      <alignment horizontal="right"/>
    </xf>
    <xf numFmtId="0" fontId="18" fillId="0" borderId="7" xfId="0" applyFont="1" applyBorder="1" applyAlignment="1">
      <alignment horizontal="right"/>
    </xf>
    <xf numFmtId="0" fontId="18" fillId="0" borderId="0" xfId="2" applyNumberFormat="1" applyFont="1" applyFill="1" applyBorder="1"/>
    <xf numFmtId="0" fontId="18" fillId="0" borderId="0" xfId="0" applyFont="1"/>
    <xf numFmtId="2" fontId="0" fillId="0" borderId="0" xfId="0" applyNumberFormat="1" applyFont="1" applyAlignment="1"/>
    <xf numFmtId="0" fontId="0" fillId="0" borderId="0" xfId="0" applyNumberFormat="1" applyFont="1" applyAlignment="1"/>
    <xf numFmtId="0" fontId="17" fillId="0" borderId="0" xfId="0" applyFont="1" applyAlignment="1">
      <alignment horizontal="right"/>
    </xf>
    <xf numFmtId="2" fontId="0" fillId="0" borderId="0" xfId="0" applyNumberFormat="1"/>
    <xf numFmtId="0" fontId="3" fillId="0" borderId="0" xfId="17"/>
    <xf numFmtId="0" fontId="3" fillId="0" borderId="0" xfId="17" applyAlignment="1">
      <alignment horizontal="center"/>
    </xf>
    <xf numFmtId="14" fontId="3" fillId="0" borderId="0" xfId="17" applyNumberFormat="1" applyAlignment="1">
      <alignment horizontal="center"/>
    </xf>
    <xf numFmtId="0" fontId="18" fillId="0" borderId="6" xfId="0" applyFont="1" applyBorder="1" applyAlignment="1">
      <alignment horizontal="center"/>
    </xf>
    <xf numFmtId="0" fontId="18" fillId="0" borderId="7" xfId="0" applyFont="1" applyBorder="1" applyAlignment="1">
      <alignment horizontal="center"/>
    </xf>
    <xf numFmtId="0" fontId="18" fillId="0" borderId="12" xfId="0" applyFont="1" applyBorder="1" applyAlignment="1">
      <alignment horizontal="right"/>
    </xf>
    <xf numFmtId="0" fontId="18" fillId="0" borderId="13" xfId="0" applyFont="1" applyBorder="1" applyAlignment="1">
      <alignment horizontal="right"/>
    </xf>
    <xf numFmtId="0" fontId="18" fillId="3" borderId="0" xfId="0" applyFont="1" applyFill="1" applyBorder="1" applyAlignment="1">
      <alignment horizontal="right"/>
    </xf>
    <xf numFmtId="0" fontId="18" fillId="3" borderId="10" xfId="0" applyFont="1" applyFill="1" applyBorder="1" applyAlignment="1">
      <alignment horizontal="right"/>
    </xf>
    <xf numFmtId="0" fontId="18" fillId="3" borderId="12" xfId="0" applyFont="1" applyFill="1" applyBorder="1" applyAlignment="1">
      <alignment horizontal="right"/>
    </xf>
    <xf numFmtId="0" fontId="18" fillId="3" borderId="13" xfId="0" applyFont="1" applyFill="1" applyBorder="1" applyAlignment="1">
      <alignment horizontal="right"/>
    </xf>
    <xf numFmtId="0" fontId="18" fillId="0" borderId="8" xfId="0" applyFont="1" applyBorder="1" applyAlignment="1">
      <alignment horizontal="left"/>
    </xf>
    <xf numFmtId="0" fontId="0" fillId="0" borderId="11" xfId="0" applyFill="1" applyBorder="1" applyAlignment="1">
      <alignment horizontal="left"/>
    </xf>
    <xf numFmtId="169" fontId="0" fillId="2" borderId="1" xfId="0" applyNumberFormat="1" applyFill="1" applyBorder="1" applyAlignment="1">
      <alignment vertical="center"/>
    </xf>
    <xf numFmtId="169" fontId="18" fillId="0" borderId="0" xfId="0" applyNumberFormat="1" applyFont="1" applyFill="1" applyBorder="1"/>
    <xf numFmtId="0" fontId="18" fillId="0" borderId="0" xfId="0" applyFont="1" applyFill="1" applyBorder="1" applyAlignment="1">
      <alignment horizontal="center"/>
    </xf>
    <xf numFmtId="0" fontId="18" fillId="0" borderId="12" xfId="0" applyFont="1" applyFill="1" applyBorder="1" applyAlignment="1">
      <alignment horizontal="center"/>
    </xf>
    <xf numFmtId="0" fontId="0" fillId="0" borderId="0" xfId="0" applyAlignment="1">
      <alignment horizontal="center" vertical="top"/>
    </xf>
    <xf numFmtId="0" fontId="20" fillId="0" borderId="0" xfId="0" applyFont="1" applyAlignment="1">
      <alignment horizontal="center"/>
    </xf>
    <xf numFmtId="0" fontId="0" fillId="0" borderId="0" xfId="0" applyFill="1" applyAlignment="1">
      <alignment horizontal="center" vertical="top"/>
    </xf>
    <xf numFmtId="0" fontId="0" fillId="0" borderId="7" xfId="0" applyBorder="1" applyAlignment="1">
      <alignment horizontal="right"/>
    </xf>
    <xf numFmtId="0" fontId="18" fillId="0" borderId="3" xfId="0" applyFont="1" applyBorder="1" applyAlignment="1">
      <alignment horizontal="center"/>
    </xf>
    <xf numFmtId="0" fontId="18" fillId="0" borderId="8" xfId="0" applyFont="1" applyBorder="1" applyAlignment="1">
      <alignment horizontal="center"/>
    </xf>
    <xf numFmtId="0" fontId="18" fillId="0" borderId="0"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right"/>
    </xf>
    <xf numFmtId="166" fontId="18" fillId="2" borderId="14" xfId="0" applyNumberFormat="1" applyFont="1" applyFill="1" applyBorder="1"/>
    <xf numFmtId="166" fontId="18" fillId="2" borderId="15" xfId="0" applyNumberFormat="1" applyFont="1" applyFill="1" applyBorder="1"/>
    <xf numFmtId="166" fontId="18" fillId="2" borderId="16" xfId="0" applyNumberFormat="1" applyFont="1" applyFill="1" applyBorder="1"/>
    <xf numFmtId="166" fontId="18" fillId="2" borderId="17" xfId="0" applyNumberFormat="1" applyFont="1" applyFill="1" applyBorder="1"/>
    <xf numFmtId="166" fontId="18" fillId="2" borderId="18" xfId="0" applyNumberFormat="1" applyFont="1" applyFill="1" applyBorder="1"/>
    <xf numFmtId="9" fontId="0" fillId="0" borderId="6" xfId="3" applyFont="1" applyFill="1" applyBorder="1" applyAlignment="1"/>
    <xf numFmtId="0" fontId="18" fillId="0" borderId="6" xfId="0" applyFont="1" applyFill="1" applyBorder="1"/>
    <xf numFmtId="0" fontId="18" fillId="0" borderId="7" xfId="0" applyFont="1" applyFill="1" applyBorder="1"/>
    <xf numFmtId="169" fontId="0" fillId="2" borderId="14" xfId="0" applyNumberFormat="1" applyFill="1" applyBorder="1" applyAlignment="1">
      <alignment vertical="center"/>
    </xf>
    <xf numFmtId="169" fontId="0" fillId="0" borderId="0" xfId="0" applyNumberFormat="1" applyFill="1" applyBorder="1" applyAlignment="1">
      <alignment vertical="center"/>
    </xf>
    <xf numFmtId="169" fontId="18" fillId="0" borderId="10" xfId="0" applyNumberFormat="1" applyFont="1" applyFill="1" applyBorder="1"/>
    <xf numFmtId="169" fontId="0" fillId="0" borderId="10" xfId="0" applyNumberFormat="1" applyFill="1" applyBorder="1" applyAlignment="1">
      <alignment vertical="center"/>
    </xf>
    <xf numFmtId="169" fontId="0" fillId="2" borderId="20" xfId="0" applyNumberFormat="1" applyFill="1" applyBorder="1" applyAlignment="1">
      <alignment vertical="center"/>
    </xf>
    <xf numFmtId="169" fontId="0" fillId="2" borderId="21" xfId="0" applyNumberFormat="1" applyFill="1" applyBorder="1" applyAlignment="1">
      <alignment vertical="center"/>
    </xf>
    <xf numFmtId="169" fontId="0" fillId="2" borderId="15" xfId="0" applyNumberFormat="1" applyFill="1" applyBorder="1" applyAlignment="1">
      <alignment vertical="center"/>
    </xf>
    <xf numFmtId="169" fontId="0" fillId="2" borderId="16" xfId="0" applyNumberFormat="1" applyFill="1" applyBorder="1" applyAlignment="1">
      <alignment vertical="center"/>
    </xf>
    <xf numFmtId="168" fontId="18" fillId="3" borderId="10" xfId="0" applyNumberFormat="1" applyFont="1" applyFill="1" applyBorder="1" applyAlignment="1">
      <alignment horizontal="right"/>
    </xf>
    <xf numFmtId="168" fontId="18" fillId="3" borderId="13" xfId="0" applyNumberFormat="1" applyFont="1" applyFill="1" applyBorder="1" applyAlignment="1">
      <alignment horizontal="right"/>
    </xf>
    <xf numFmtId="169" fontId="0" fillId="3" borderId="0" xfId="0" applyNumberFormat="1" applyFill="1" applyBorder="1"/>
    <xf numFmtId="169" fontId="0" fillId="3" borderId="10" xfId="0" applyNumberFormat="1" applyFill="1" applyBorder="1"/>
    <xf numFmtId="169" fontId="0" fillId="3" borderId="12" xfId="0" applyNumberFormat="1" applyFill="1" applyBorder="1"/>
    <xf numFmtId="169" fontId="0" fillId="3" borderId="13" xfId="0" applyNumberFormat="1" applyFill="1" applyBorder="1"/>
    <xf numFmtId="0" fontId="18" fillId="0" borderId="5" xfId="0" applyFont="1" applyBorder="1" applyAlignment="1"/>
    <xf numFmtId="0" fontId="18" fillId="0" borderId="4" xfId="0" applyFont="1" applyBorder="1" applyAlignment="1"/>
    <xf numFmtId="0" fontId="0" fillId="0" borderId="0" xfId="0" applyBorder="1" applyAlignment="1">
      <alignment horizontal="center" vertical="top"/>
    </xf>
    <xf numFmtId="168" fontId="18" fillId="0" borderId="0" xfId="0" applyNumberFormat="1" applyFont="1" applyFill="1" applyBorder="1" applyAlignment="1">
      <alignment horizontal="right"/>
    </xf>
    <xf numFmtId="0" fontId="23" fillId="0" borderId="0" xfId="17" applyFont="1" applyAlignment="1">
      <alignment vertical="center"/>
    </xf>
    <xf numFmtId="0" fontId="3" fillId="0" borderId="0" xfId="17" applyAlignment="1">
      <alignment vertical="center"/>
    </xf>
    <xf numFmtId="0" fontId="26" fillId="0" borderId="0" xfId="0" applyFont="1"/>
    <xf numFmtId="0" fontId="0" fillId="0" borderId="9" xfId="0" applyBorder="1" applyAlignment="1">
      <alignment horizontal="center" vertical="top"/>
    </xf>
    <xf numFmtId="169" fontId="29" fillId="6" borderId="20" xfId="0" applyNumberFormat="1" applyFont="1" applyFill="1" applyBorder="1"/>
    <xf numFmtId="169" fontId="29" fillId="6" borderId="21" xfId="0" applyNumberFormat="1" applyFont="1" applyFill="1" applyBorder="1"/>
    <xf numFmtId="169" fontId="29" fillId="6" borderId="1" xfId="0" applyNumberFormat="1" applyFont="1" applyFill="1" applyBorder="1"/>
    <xf numFmtId="169" fontId="29" fillId="6" borderId="14" xfId="0" applyNumberFormat="1" applyFont="1" applyFill="1" applyBorder="1"/>
    <xf numFmtId="169" fontId="29" fillId="6" borderId="15" xfId="0" applyNumberFormat="1" applyFont="1" applyFill="1" applyBorder="1"/>
    <xf numFmtId="169" fontId="29" fillId="6" borderId="16" xfId="0" applyNumberFormat="1" applyFont="1" applyFill="1" applyBorder="1"/>
    <xf numFmtId="0" fontId="18" fillId="0" borderId="9" xfId="0" applyFont="1" applyBorder="1" applyAlignment="1">
      <alignment horizontal="center"/>
    </xf>
    <xf numFmtId="0" fontId="18" fillId="0" borderId="11" xfId="0" applyFont="1" applyBorder="1" applyAlignment="1">
      <alignment horizontal="center"/>
    </xf>
    <xf numFmtId="168" fontId="0" fillId="0" borderId="0" xfId="0" applyNumberFormat="1" applyBorder="1" applyAlignment="1">
      <alignment horizontal="right"/>
    </xf>
    <xf numFmtId="168" fontId="0" fillId="0" borderId="10" xfId="0" applyNumberFormat="1" applyBorder="1" applyAlignment="1">
      <alignment horizontal="right"/>
    </xf>
    <xf numFmtId="168" fontId="0" fillId="0" borderId="12" xfId="0" applyNumberFormat="1" applyBorder="1" applyAlignment="1">
      <alignment horizontal="right"/>
    </xf>
    <xf numFmtId="168" fontId="0" fillId="0" borderId="13" xfId="0" applyNumberFormat="1" applyBorder="1" applyAlignment="1">
      <alignment horizontal="right"/>
    </xf>
    <xf numFmtId="0" fontId="18" fillId="0" borderId="13" xfId="0" applyFont="1" applyBorder="1" applyAlignment="1">
      <alignment horizontal="center"/>
    </xf>
    <xf numFmtId="2" fontId="18" fillId="0" borderId="0" xfId="0" applyNumberFormat="1" applyFont="1" applyBorder="1" applyAlignment="1">
      <alignment horizontal="right"/>
    </xf>
    <xf numFmtId="2" fontId="18" fillId="0" borderId="10" xfId="0" applyNumberFormat="1" applyFont="1" applyBorder="1" applyAlignment="1">
      <alignment horizontal="right"/>
    </xf>
    <xf numFmtId="2" fontId="18" fillId="0" borderId="12" xfId="0" applyNumberFormat="1" applyFont="1" applyBorder="1" applyAlignment="1">
      <alignment horizontal="right"/>
    </xf>
    <xf numFmtId="2" fontId="18" fillId="0" borderId="13" xfId="0" applyNumberFormat="1" applyFont="1" applyBorder="1" applyAlignment="1">
      <alignment horizontal="right"/>
    </xf>
    <xf numFmtId="0" fontId="18" fillId="0" borderId="5" xfId="0" applyFont="1" applyBorder="1" applyAlignment="1">
      <alignment horizontal="left"/>
    </xf>
    <xf numFmtId="0" fontId="18" fillId="0" borderId="4" xfId="0" applyFont="1" applyBorder="1" applyAlignment="1">
      <alignment horizontal="left"/>
    </xf>
    <xf numFmtId="0" fontId="20" fillId="0" borderId="6" xfId="0" applyFont="1" applyBorder="1" applyAlignment="1">
      <alignment horizontal="center"/>
    </xf>
    <xf numFmtId="0" fontId="20" fillId="0" borderId="5" xfId="0" applyFont="1" applyBorder="1" applyAlignment="1">
      <alignment horizontal="center"/>
    </xf>
    <xf numFmtId="0" fontId="18" fillId="0" borderId="5" xfId="0" applyFont="1" applyBorder="1" applyAlignment="1">
      <alignment horizontal="center"/>
    </xf>
    <xf numFmtId="167" fontId="0" fillId="0" borderId="0" xfId="0" applyNumberFormat="1" applyBorder="1" applyAlignment="1">
      <alignment horizontal="right"/>
    </xf>
    <xf numFmtId="167" fontId="0" fillId="0" borderId="10" xfId="0" applyNumberFormat="1" applyBorder="1" applyAlignment="1">
      <alignment horizontal="right"/>
    </xf>
    <xf numFmtId="167" fontId="0" fillId="0" borderId="12" xfId="0" applyNumberFormat="1" applyBorder="1" applyAlignment="1">
      <alignment horizontal="right"/>
    </xf>
    <xf numFmtId="167" fontId="0" fillId="0" borderId="13" xfId="0" applyNumberFormat="1" applyBorder="1" applyAlignment="1">
      <alignment horizontal="right"/>
    </xf>
    <xf numFmtId="167" fontId="0" fillId="0" borderId="6" xfId="0" applyNumberFormat="1" applyBorder="1" applyAlignment="1">
      <alignment horizontal="right"/>
    </xf>
    <xf numFmtId="167" fontId="0" fillId="0" borderId="7" xfId="0" applyNumberFormat="1" applyBorder="1" applyAlignment="1">
      <alignment horizontal="right"/>
    </xf>
    <xf numFmtId="0" fontId="18" fillId="4" borderId="8" xfId="0" applyFont="1" applyFill="1" applyBorder="1" applyAlignment="1">
      <alignment horizontal="center"/>
    </xf>
    <xf numFmtId="0" fontId="18" fillId="4" borderId="9" xfId="0" applyFont="1" applyFill="1" applyBorder="1" applyAlignment="1">
      <alignment horizontal="center"/>
    </xf>
    <xf numFmtId="0" fontId="18" fillId="4" borderId="11" xfId="0" applyFont="1" applyFill="1" applyBorder="1" applyAlignment="1">
      <alignment horizontal="center"/>
    </xf>
    <xf numFmtId="9" fontId="0" fillId="0" borderId="6" xfId="3" applyFont="1" applyBorder="1" applyAlignment="1">
      <alignment horizontal="right"/>
    </xf>
    <xf numFmtId="9" fontId="0" fillId="0" borderId="7" xfId="3" applyFont="1" applyBorder="1" applyAlignment="1">
      <alignment horizontal="right"/>
    </xf>
    <xf numFmtId="9" fontId="0" fillId="0" borderId="0" xfId="3" applyFont="1" applyBorder="1" applyAlignment="1">
      <alignment horizontal="right"/>
    </xf>
    <xf numFmtId="9" fontId="0" fillId="0" borderId="10" xfId="3" applyFont="1" applyBorder="1" applyAlignment="1">
      <alignment horizontal="right"/>
    </xf>
    <xf numFmtId="9" fontId="0" fillId="0" borderId="12" xfId="3" applyFont="1" applyBorder="1" applyAlignment="1">
      <alignment horizontal="right"/>
    </xf>
    <xf numFmtId="9" fontId="0" fillId="0" borderId="13" xfId="3" applyFont="1" applyBorder="1" applyAlignment="1">
      <alignment horizontal="right"/>
    </xf>
    <xf numFmtId="0" fontId="0" fillId="0" borderId="5" xfId="0" applyBorder="1" applyAlignment="1">
      <alignment horizontal="right"/>
    </xf>
    <xf numFmtId="0" fontId="0" fillId="0" borderId="4" xfId="0" applyBorder="1" applyAlignment="1">
      <alignment horizontal="right"/>
    </xf>
    <xf numFmtId="167" fontId="18" fillId="0" borderId="5" xfId="0" applyNumberFormat="1" applyFont="1" applyBorder="1" applyAlignment="1">
      <alignment horizontal="right"/>
    </xf>
    <xf numFmtId="167" fontId="18" fillId="4" borderId="10" xfId="0" applyNumberFormat="1" applyFont="1" applyFill="1" applyBorder="1" applyAlignment="1">
      <alignment horizontal="right"/>
    </xf>
    <xf numFmtId="167" fontId="18" fillId="4" borderId="13" xfId="0" applyNumberFormat="1" applyFont="1" applyFill="1" applyBorder="1" applyAlignment="1">
      <alignment horizontal="right"/>
    </xf>
    <xf numFmtId="167" fontId="0" fillId="4" borderId="7" xfId="0" applyNumberFormat="1" applyFill="1" applyBorder="1" applyAlignment="1">
      <alignment horizontal="right"/>
    </xf>
    <xf numFmtId="167" fontId="0" fillId="4" borderId="10" xfId="0" applyNumberFormat="1" applyFill="1" applyBorder="1" applyAlignment="1">
      <alignment horizontal="right"/>
    </xf>
    <xf numFmtId="0" fontId="18" fillId="4" borderId="3" xfId="0" applyFont="1" applyFill="1" applyBorder="1" applyAlignment="1">
      <alignment horizontal="center"/>
    </xf>
    <xf numFmtId="167" fontId="18" fillId="4" borderId="4" xfId="0" applyNumberFormat="1" applyFont="1" applyFill="1" applyBorder="1" applyAlignment="1">
      <alignment horizontal="right"/>
    </xf>
    <xf numFmtId="167" fontId="0" fillId="0" borderId="5" xfId="0" applyNumberFormat="1" applyBorder="1" applyAlignment="1">
      <alignment horizontal="right"/>
    </xf>
    <xf numFmtId="167" fontId="0" fillId="0" borderId="4" xfId="0" applyNumberFormat="1" applyBorder="1" applyAlignment="1">
      <alignment horizontal="right"/>
    </xf>
    <xf numFmtId="168" fontId="0" fillId="3" borderId="10" xfId="0" applyNumberFormat="1" applyFill="1" applyBorder="1" applyAlignment="1">
      <alignment vertical="center" wrapText="1"/>
    </xf>
    <xf numFmtId="168" fontId="0" fillId="3" borderId="13" xfId="0" applyNumberFormat="1" applyFill="1" applyBorder="1" applyAlignment="1">
      <alignment vertical="center" wrapText="1"/>
    </xf>
    <xf numFmtId="167" fontId="0" fillId="3" borderId="0" xfId="0" applyNumberFormat="1" applyFill="1" applyBorder="1" applyAlignment="1">
      <alignment horizontal="right"/>
    </xf>
    <xf numFmtId="167" fontId="0" fillId="3" borderId="10" xfId="0" applyNumberFormat="1" applyFill="1" applyBorder="1" applyAlignment="1">
      <alignment horizontal="right"/>
    </xf>
    <xf numFmtId="167" fontId="0" fillId="3" borderId="12" xfId="0" applyNumberFormat="1" applyFill="1" applyBorder="1" applyAlignment="1">
      <alignment horizontal="right"/>
    </xf>
    <xf numFmtId="167" fontId="0" fillId="3" borderId="13" xfId="0" applyNumberFormat="1" applyFill="1" applyBorder="1" applyAlignment="1">
      <alignment horizontal="right"/>
    </xf>
    <xf numFmtId="0" fontId="30" fillId="3" borderId="0" xfId="0" applyFont="1" applyFill="1" applyAlignment="1">
      <alignment horizontal="center" vertical="center" wrapText="1"/>
    </xf>
    <xf numFmtId="0" fontId="3" fillId="0" borderId="0" xfId="17" applyAlignment="1">
      <alignment vertical="top"/>
    </xf>
    <xf numFmtId="0" fontId="2" fillId="0" borderId="0" xfId="17" applyFont="1" applyAlignment="1">
      <alignment wrapText="1"/>
    </xf>
    <xf numFmtId="0" fontId="3" fillId="0" borderId="0" xfId="17" applyAlignment="1"/>
    <xf numFmtId="0" fontId="31" fillId="5" borderId="27" xfId="0" applyFont="1" applyFill="1" applyBorder="1" applyAlignment="1">
      <alignment horizontal="left" vertical="center" wrapText="1"/>
    </xf>
    <xf numFmtId="0" fontId="31" fillId="5" borderId="28" xfId="0" applyFont="1" applyFill="1" applyBorder="1" applyAlignment="1">
      <alignment horizontal="left" vertical="center" wrapText="1"/>
    </xf>
    <xf numFmtId="0" fontId="31" fillId="5" borderId="29" xfId="0" applyFont="1" applyFill="1" applyBorder="1" applyAlignment="1">
      <alignment horizontal="left" vertical="center" wrapText="1"/>
    </xf>
    <xf numFmtId="0" fontId="31" fillId="5" borderId="30" xfId="0" applyFont="1" applyFill="1" applyBorder="1" applyAlignment="1">
      <alignment horizontal="left" vertical="center" wrapText="1"/>
    </xf>
    <xf numFmtId="0" fontId="31" fillId="5" borderId="0" xfId="0" applyFont="1" applyFill="1" applyBorder="1" applyAlignment="1">
      <alignment horizontal="left" vertical="center" wrapText="1"/>
    </xf>
    <xf numFmtId="0" fontId="31" fillId="5" borderId="2" xfId="0" applyFont="1" applyFill="1" applyBorder="1" applyAlignment="1">
      <alignment horizontal="left" vertical="center" wrapText="1"/>
    </xf>
    <xf numFmtId="0" fontId="31" fillId="5" borderId="31" xfId="0" applyFont="1" applyFill="1" applyBorder="1" applyAlignment="1">
      <alignment horizontal="left" vertical="center" wrapText="1"/>
    </xf>
    <xf numFmtId="0" fontId="31" fillId="5" borderId="32" xfId="0" applyFont="1" applyFill="1" applyBorder="1" applyAlignment="1">
      <alignment horizontal="left" vertical="center" wrapText="1"/>
    </xf>
    <xf numFmtId="0" fontId="31" fillId="5" borderId="33" xfId="0" applyFont="1" applyFill="1" applyBorder="1" applyAlignment="1">
      <alignment horizontal="left" vertical="center" wrapText="1"/>
    </xf>
    <xf numFmtId="0" fontId="31" fillId="5" borderId="27" xfId="0" applyFont="1" applyFill="1" applyBorder="1" applyAlignment="1">
      <alignment horizontal="center" vertical="center" wrapText="1"/>
    </xf>
    <xf numFmtId="0" fontId="31" fillId="5" borderId="28" xfId="0" applyFont="1" applyFill="1" applyBorder="1" applyAlignment="1">
      <alignment horizontal="center" vertical="center" wrapText="1"/>
    </xf>
    <xf numFmtId="0" fontId="31" fillId="5" borderId="29" xfId="0" applyFont="1" applyFill="1" applyBorder="1" applyAlignment="1">
      <alignment horizontal="center" vertical="center" wrapText="1"/>
    </xf>
    <xf numFmtId="0" fontId="31" fillId="5" borderId="30" xfId="0" applyFont="1" applyFill="1" applyBorder="1" applyAlignment="1">
      <alignment horizontal="center" vertical="center" wrapText="1"/>
    </xf>
    <xf numFmtId="0" fontId="31" fillId="5" borderId="0"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1" fillId="5" borderId="31" xfId="0" applyFont="1" applyFill="1" applyBorder="1" applyAlignment="1">
      <alignment horizontal="center" vertical="center" wrapText="1"/>
    </xf>
    <xf numFmtId="0" fontId="31" fillId="5" borderId="32" xfId="0" applyFont="1" applyFill="1" applyBorder="1" applyAlignment="1">
      <alignment horizontal="center" vertical="center" wrapText="1"/>
    </xf>
    <xf numFmtId="0" fontId="31" fillId="5" borderId="33" xfId="0" applyFont="1" applyFill="1" applyBorder="1" applyAlignment="1">
      <alignment horizontal="center" vertical="center" wrapText="1"/>
    </xf>
    <xf numFmtId="0" fontId="24" fillId="0" borderId="3" xfId="0" applyFont="1" applyBorder="1" applyAlignment="1">
      <alignment horizontal="center" vertical="center"/>
    </xf>
    <xf numFmtId="0" fontId="25" fillId="0" borderId="4" xfId="0" applyFont="1" applyBorder="1" applyAlignment="1">
      <alignment horizontal="center"/>
    </xf>
    <xf numFmtId="0" fontId="27" fillId="0" borderId="9" xfId="0" applyFont="1" applyBorder="1" applyAlignment="1">
      <alignment horizontal="center" vertical="top" wrapText="1"/>
    </xf>
    <xf numFmtId="0" fontId="28" fillId="0" borderId="9" xfId="0" applyFont="1" applyBorder="1" applyAlignment="1">
      <alignment horizontal="center" vertical="top"/>
    </xf>
    <xf numFmtId="0" fontId="28" fillId="0" borderId="11" xfId="0" applyFont="1" applyBorder="1" applyAlignment="1">
      <alignment horizontal="center" vertical="top"/>
    </xf>
    <xf numFmtId="0" fontId="20" fillId="0" borderId="8" xfId="0" applyFont="1" applyBorder="1" applyAlignment="1">
      <alignment horizontal="center" vertical="top" wrapText="1"/>
    </xf>
    <xf numFmtId="0" fontId="0" fillId="0" borderId="9" xfId="0" applyBorder="1" applyAlignment="1">
      <alignment horizontal="center" vertical="top"/>
    </xf>
    <xf numFmtId="0" fontId="0" fillId="0" borderId="11" xfId="0" applyBorder="1" applyAlignment="1">
      <alignment horizontal="center" vertical="top"/>
    </xf>
    <xf numFmtId="0" fontId="20" fillId="0" borderId="8" xfId="0" applyFont="1" applyBorder="1" applyAlignment="1">
      <alignment horizontal="center" vertical="top"/>
    </xf>
    <xf numFmtId="0" fontId="0" fillId="0" borderId="9" xfId="0" applyBorder="1" applyAlignment="1">
      <alignment horizontal="center"/>
    </xf>
    <xf numFmtId="0" fontId="0" fillId="0" borderId="11" xfId="0" applyBorder="1" applyAlignment="1">
      <alignment horizontal="center"/>
    </xf>
    <xf numFmtId="0" fontId="18" fillId="0" borderId="19" xfId="0" applyFont="1" applyFill="1" applyBorder="1" applyAlignment="1">
      <alignment horizontal="center" vertical="center"/>
    </xf>
    <xf numFmtId="0" fontId="0" fillId="0" borderId="22" xfId="0" applyBorder="1" applyAlignment="1">
      <alignment vertical="center"/>
    </xf>
    <xf numFmtId="0" fontId="0" fillId="0" borderId="23" xfId="0" applyBorder="1" applyAlignment="1">
      <alignment vertical="center"/>
    </xf>
    <xf numFmtId="0" fontId="18" fillId="0" borderId="19" xfId="0" applyFont="1" applyBorder="1" applyAlignment="1">
      <alignment horizontal="center" vertical="center"/>
    </xf>
    <xf numFmtId="0" fontId="24" fillId="0" borderId="24" xfId="0" applyFont="1" applyBorder="1" applyAlignment="1">
      <alignment horizontal="center" vertical="center" textRotation="90" wrapText="1"/>
    </xf>
    <xf numFmtId="0" fontId="24" fillId="0" borderId="25" xfId="0" applyFont="1" applyBorder="1" applyAlignment="1">
      <alignment horizontal="center" vertical="center" textRotation="90" wrapText="1"/>
    </xf>
    <xf numFmtId="0" fontId="24" fillId="0" borderId="25" xfId="0" applyFont="1" applyBorder="1" applyAlignment="1">
      <alignment textRotation="90"/>
    </xf>
    <xf numFmtId="0" fontId="24" fillId="0" borderId="26" xfId="0" applyFont="1" applyBorder="1" applyAlignment="1">
      <alignment textRotation="90"/>
    </xf>
    <xf numFmtId="0" fontId="24" fillId="0" borderId="3" xfId="0" applyFont="1" applyBorder="1" applyAlignment="1">
      <alignment horizontal="left" vertical="center"/>
    </xf>
    <xf numFmtId="0" fontId="25" fillId="0" borderId="5" xfId="0" applyFont="1" applyBorder="1" applyAlignment="1">
      <alignment horizontal="left"/>
    </xf>
    <xf numFmtId="0" fontId="0" fillId="0" borderId="5" xfId="0" applyBorder="1" applyAlignment="1"/>
    <xf numFmtId="0" fontId="0" fillId="0" borderId="4" xfId="0" applyBorder="1" applyAlignment="1"/>
    <xf numFmtId="0" fontId="24" fillId="0" borderId="24" xfId="0" applyFont="1" applyBorder="1" applyAlignment="1">
      <alignment horizontal="center" vertical="center" textRotation="90"/>
    </xf>
    <xf numFmtId="0" fontId="24" fillId="0" borderId="25" xfId="0" applyFont="1" applyBorder="1" applyAlignment="1">
      <alignment horizontal="center" vertical="center" textRotation="90"/>
    </xf>
    <xf numFmtId="0" fontId="24" fillId="0" borderId="26" xfId="0" applyFont="1" applyBorder="1" applyAlignment="1">
      <alignment horizontal="center" vertical="center" textRotation="90"/>
    </xf>
    <xf numFmtId="0" fontId="24" fillId="0" borderId="26" xfId="0" applyFont="1" applyBorder="1" applyAlignment="1">
      <alignment horizontal="center" vertical="center" textRotation="90" wrapText="1"/>
    </xf>
    <xf numFmtId="0" fontId="25" fillId="0" borderId="25" xfId="0" applyFont="1" applyBorder="1" applyAlignment="1">
      <alignment horizontal="center" vertical="center" wrapText="1"/>
    </xf>
    <xf numFmtId="0" fontId="25" fillId="0" borderId="26" xfId="0" applyFont="1" applyBorder="1" applyAlignment="1">
      <alignment horizontal="center" vertical="center" wrapText="1"/>
    </xf>
    <xf numFmtId="0" fontId="0" fillId="0" borderId="25" xfId="0" applyBorder="1" applyAlignment="1">
      <alignment horizontal="center" vertical="center" textRotation="90"/>
    </xf>
    <xf numFmtId="0" fontId="0" fillId="0" borderId="26" xfId="0" applyBorder="1" applyAlignment="1">
      <alignment horizontal="center" vertical="center" textRotation="90"/>
    </xf>
    <xf numFmtId="0" fontId="1" fillId="0" borderId="0" xfId="17" applyFont="1" applyAlignment="1">
      <alignment vertical="top" wrapText="1"/>
    </xf>
  </cellXfs>
  <cellStyles count="18">
    <cellStyle name="Comma" xfId="2" builtinId="3"/>
    <cellStyle name="Euro" xfId="1"/>
    <cellStyle name="Normal" xfId="0" builtinId="0"/>
    <cellStyle name="Normal 10" xfId="12"/>
    <cellStyle name="Normal 11" xfId="13"/>
    <cellStyle name="Normal 12" xfId="14"/>
    <cellStyle name="Normal 13" xfId="15"/>
    <cellStyle name="Normal 14" xfId="16"/>
    <cellStyle name="Normal 15" xfId="17"/>
    <cellStyle name="Normal 2" xfId="4"/>
    <cellStyle name="Normal 3" xfId="5"/>
    <cellStyle name="Normal 4" xfId="6"/>
    <cellStyle name="Normal 5" xfId="7"/>
    <cellStyle name="Normal 6" xfId="8"/>
    <cellStyle name="Normal 7" xfId="9"/>
    <cellStyle name="Normal 8" xfId="10"/>
    <cellStyle name="Normal 9" xfId="11"/>
    <cellStyle name="Percent" xfId="3" builtinId="5"/>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AT" sz="1200"/>
              <a:t>Dark Basic Counts = LED Spectrum Raw Counts</a:t>
            </a:r>
          </a:p>
        </c:rich>
      </c:tx>
      <c:layout>
        <c:manualLayout>
          <c:xMode val="edge"/>
          <c:yMode val="edge"/>
          <c:x val="0.21575110405211051"/>
          <c:y val="4.44444444444444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9.7055900430276038E-2"/>
          <c:y val="6.4896755162241887E-2"/>
          <c:w val="0.84038969464701652"/>
          <c:h val="0.7982403084570181"/>
        </c:manualLayout>
      </c:layout>
      <c:scatterChart>
        <c:scatterStyle val="smoothMarker"/>
        <c:varyColors val="0"/>
        <c:ser>
          <c:idx val="0"/>
          <c:order val="0"/>
          <c:tx>
            <c:strRef>
              <c:f>'Test Results'!$C$15</c:f>
              <c:strCache>
                <c:ptCount val="1"/>
                <c:pt idx="0">
                  <c:v>Dark Basic Counts</c:v>
                </c:pt>
              </c:strCache>
            </c:strRef>
          </c:tx>
          <c:spPr>
            <a:ln w="19050" cap="rnd">
              <a:solidFill>
                <a:schemeClr val="accent1"/>
              </a:solidFill>
              <a:round/>
            </a:ln>
            <a:effectLst/>
          </c:spPr>
          <c:marker>
            <c:symbol val="none"/>
          </c:marker>
          <c:xVal>
            <c:numRef>
              <c:f>'Test Results'!$B$16:$B$23</c:f>
              <c:numCache>
                <c:formatCode>General</c:formatCode>
                <c:ptCount val="8"/>
                <c:pt idx="0">
                  <c:v>410</c:v>
                </c:pt>
                <c:pt idx="1">
                  <c:v>440</c:v>
                </c:pt>
                <c:pt idx="2">
                  <c:v>470</c:v>
                </c:pt>
                <c:pt idx="3">
                  <c:v>510</c:v>
                </c:pt>
                <c:pt idx="4">
                  <c:v>550</c:v>
                </c:pt>
                <c:pt idx="5">
                  <c:v>583</c:v>
                </c:pt>
                <c:pt idx="6">
                  <c:v>620</c:v>
                </c:pt>
                <c:pt idx="7">
                  <c:v>670</c:v>
                </c:pt>
              </c:numCache>
            </c:numRef>
          </c:xVal>
          <c:yVal>
            <c:numRef>
              <c:f>'Test Results'!$C$16:$C$23</c:f>
              <c:numCache>
                <c:formatCode>0.0000</c:formatCode>
                <c:ptCount val="8"/>
                <c:pt idx="0">
                  <c:v>3.7200000000000002E-3</c:v>
                </c:pt>
                <c:pt idx="1">
                  <c:v>1.3924300000000001E-2</c:v>
                </c:pt>
                <c:pt idx="2">
                  <c:v>6.4408000000000009E-3</c:v>
                </c:pt>
                <c:pt idx="3">
                  <c:v>2.8511999999999999E-2</c:v>
                </c:pt>
                <c:pt idx="4">
                  <c:v>3.0216199999999999E-2</c:v>
                </c:pt>
                <c:pt idx="5">
                  <c:v>3.0084900000000005E-2</c:v>
                </c:pt>
                <c:pt idx="6">
                  <c:v>4.0692699999999998E-2</c:v>
                </c:pt>
                <c:pt idx="7">
                  <c:v>1.2133E-2</c:v>
                </c:pt>
              </c:numCache>
            </c:numRef>
          </c:yVal>
          <c:smooth val="1"/>
          <c:extLst>
            <c:ext xmlns:c16="http://schemas.microsoft.com/office/drawing/2014/chart" uri="{C3380CC4-5D6E-409C-BE32-E72D297353CC}">
              <c16:uniqueId val="{00000000-3607-466B-A721-B89AD79486B3}"/>
            </c:ext>
          </c:extLst>
        </c:ser>
        <c:dLbls>
          <c:showLegendKey val="0"/>
          <c:showVal val="0"/>
          <c:showCatName val="0"/>
          <c:showSerName val="0"/>
          <c:showPercent val="0"/>
          <c:showBubbleSize val="0"/>
        </c:dLbls>
        <c:axId val="1871524384"/>
        <c:axId val="1871526880"/>
      </c:scatterChart>
      <c:valAx>
        <c:axId val="1871524384"/>
        <c:scaling>
          <c:orientation val="minMax"/>
          <c:min val="4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71526880"/>
        <c:crosses val="autoZero"/>
        <c:crossBetween val="midCat"/>
      </c:valAx>
      <c:valAx>
        <c:axId val="1871526880"/>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7152438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'Test Results'!$B$75</c:f>
              <c:strCache>
                <c:ptCount val="1"/>
                <c:pt idx="0">
                  <c:v>Delta E (D65/2°)</c:v>
                </c:pt>
              </c:strCache>
            </c:strRef>
          </c:tx>
          <c:spPr>
            <a:solidFill>
              <a:schemeClr val="accent2">
                <a:lumMod val="75000"/>
              </a:schemeClr>
            </a:solidFill>
            <a:ln>
              <a:noFill/>
            </a:ln>
            <a:effectLst/>
          </c:spPr>
          <c:invertIfNegative val="0"/>
          <c:cat>
            <c:strRef>
              <c:f>'Test Results'!$C$74:$Z$74</c:f>
              <c:strCache>
                <c:ptCount val="24"/>
                <c:pt idx="0">
                  <c:v>Dark Skin</c:v>
                </c:pt>
                <c:pt idx="1">
                  <c:v>Light Skin</c:v>
                </c:pt>
                <c:pt idx="2">
                  <c:v>Blue Sky</c:v>
                </c:pt>
                <c:pt idx="3">
                  <c:v>Foliage</c:v>
                </c:pt>
                <c:pt idx="4">
                  <c:v>Blue Flower</c:v>
                </c:pt>
                <c:pt idx="5">
                  <c:v>Bluish Green</c:v>
                </c:pt>
                <c:pt idx="6">
                  <c:v>Orange Yellow</c:v>
                </c:pt>
                <c:pt idx="7">
                  <c:v>Yellow Green</c:v>
                </c:pt>
                <c:pt idx="8">
                  <c:v>Purple</c:v>
                </c:pt>
                <c:pt idx="9">
                  <c:v>Moderate Red</c:v>
                </c:pt>
                <c:pt idx="10">
                  <c:v>Purplish Blue</c:v>
                </c:pt>
                <c:pt idx="11">
                  <c:v>Orange</c:v>
                </c:pt>
                <c:pt idx="12">
                  <c:v>Blue</c:v>
                </c:pt>
                <c:pt idx="13">
                  <c:v>Green</c:v>
                </c:pt>
                <c:pt idx="14">
                  <c:v>Red</c:v>
                </c:pt>
                <c:pt idx="15">
                  <c:v>Yellow</c:v>
                </c:pt>
                <c:pt idx="16">
                  <c:v>Magenta</c:v>
                </c:pt>
                <c:pt idx="17">
                  <c:v>Cyan</c:v>
                </c:pt>
                <c:pt idx="18">
                  <c:v>Black</c:v>
                </c:pt>
                <c:pt idx="19">
                  <c:v>Neutral 3.5</c:v>
                </c:pt>
                <c:pt idx="20">
                  <c:v>Neutral 5</c:v>
                </c:pt>
                <c:pt idx="21">
                  <c:v>Neutral 6.5</c:v>
                </c:pt>
                <c:pt idx="22">
                  <c:v>Neutral 8</c:v>
                </c:pt>
                <c:pt idx="23">
                  <c:v>White</c:v>
                </c:pt>
              </c:strCache>
            </c:strRef>
          </c:cat>
          <c:val>
            <c:numRef>
              <c:f>'Test Results'!$C$75:$Z$75</c:f>
              <c:numCache>
                <c:formatCode>0.00000</c:formatCode>
                <c:ptCount val="24"/>
                <c:pt idx="0">
                  <c:v>0.79617040067212874</c:v>
                </c:pt>
                <c:pt idx="1">
                  <c:v>0.60339888576731926</c:v>
                </c:pt>
                <c:pt idx="2">
                  <c:v>1.1424524554206794</c:v>
                </c:pt>
                <c:pt idx="3">
                  <c:v>1.5018523707699154</c:v>
                </c:pt>
                <c:pt idx="4">
                  <c:v>0.5617055810406768</c:v>
                </c:pt>
                <c:pt idx="5">
                  <c:v>0.70667316392056068</c:v>
                </c:pt>
                <c:pt idx="6">
                  <c:v>0.6934577423459799</c:v>
                </c:pt>
                <c:pt idx="7">
                  <c:v>0.98553770471460256</c:v>
                </c:pt>
                <c:pt idx="8">
                  <c:v>2.3033716188593321</c:v>
                </c:pt>
                <c:pt idx="9">
                  <c:v>0.50792066869966224</c:v>
                </c:pt>
                <c:pt idx="10">
                  <c:v>1.9328830740236564</c:v>
                </c:pt>
                <c:pt idx="11">
                  <c:v>1.7175799778486374</c:v>
                </c:pt>
                <c:pt idx="12">
                  <c:v>2.1373987603821623</c:v>
                </c:pt>
                <c:pt idx="13">
                  <c:v>0.88223940839592829</c:v>
                </c:pt>
                <c:pt idx="14">
                  <c:v>0.65454857955143686</c:v>
                </c:pt>
                <c:pt idx="15">
                  <c:v>1.3787450537230426</c:v>
                </c:pt>
                <c:pt idx="16">
                  <c:v>0.48676711752268814</c:v>
                </c:pt>
                <c:pt idx="17">
                  <c:v>0.63224731867081407</c:v>
                </c:pt>
                <c:pt idx="18">
                  <c:v>0.69883311916950486</c:v>
                </c:pt>
                <c:pt idx="19">
                  <c:v>0.60529706455846299</c:v>
                </c:pt>
                <c:pt idx="20">
                  <c:v>1.3422961706643837</c:v>
                </c:pt>
                <c:pt idx="21">
                  <c:v>0.68031300816589624</c:v>
                </c:pt>
                <c:pt idx="22">
                  <c:v>0.19499695293359295</c:v>
                </c:pt>
                <c:pt idx="23">
                  <c:v>0.49030445878885265</c:v>
                </c:pt>
              </c:numCache>
            </c:numRef>
          </c:val>
          <c:extLst>
            <c:ext xmlns:c16="http://schemas.microsoft.com/office/drawing/2014/chart" uri="{C3380CC4-5D6E-409C-BE32-E72D297353CC}">
              <c16:uniqueId val="{00000000-AFF9-48F4-94FD-DD93F043954C}"/>
            </c:ext>
          </c:extLst>
        </c:ser>
        <c:dLbls>
          <c:showLegendKey val="0"/>
          <c:showVal val="0"/>
          <c:showCatName val="0"/>
          <c:showSerName val="0"/>
          <c:showPercent val="0"/>
          <c:showBubbleSize val="0"/>
        </c:dLbls>
        <c:gapWidth val="219"/>
        <c:overlap val="-27"/>
        <c:axId val="1566937679"/>
        <c:axId val="1566945167"/>
      </c:barChart>
      <c:catAx>
        <c:axId val="1566937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6945167"/>
        <c:crosses val="autoZero"/>
        <c:auto val="1"/>
        <c:lblAlgn val="ctr"/>
        <c:lblOffset val="100"/>
        <c:noMultiLvlLbl val="0"/>
      </c:catAx>
      <c:valAx>
        <c:axId val="1566945167"/>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693767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276451</xdr:colOff>
      <xdr:row>3</xdr:row>
      <xdr:rowOff>80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1619476" cy="5715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410844</xdr:colOff>
      <xdr:row>14</xdr:row>
      <xdr:rowOff>9525</xdr:rowOff>
    </xdr:from>
    <xdr:to>
      <xdr:col>8</xdr:col>
      <xdr:colOff>593724</xdr:colOff>
      <xdr:row>22</xdr:row>
      <xdr:rowOff>38100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695326</xdr:colOff>
      <xdr:row>76</xdr:row>
      <xdr:rowOff>9525</xdr:rowOff>
    </xdr:from>
    <xdr:to>
      <xdr:col>17</xdr:col>
      <xdr:colOff>723900</xdr:colOff>
      <xdr:row>91</xdr:row>
      <xdr:rowOff>104775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jedata\Team\OSL\08_OptoApplicationsLab\03_MeasurementData\Monochromator\_Templates\Finished\Spectral_300_1100_5nmSteps_5Diod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jedata\Team\AMS\AMS%20products\AS7341%20XWing\04_support%20data\luminary%20X.Wing\Test%20universal%20calibration\AS7341XWING1v1_%231_post24hBake%20with%20IR%20blockin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KUME~1\siesz\LOKALE~1\Temp\Demonstrator\Stufe%202\051109%20Berechnung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KUME~1\siesz\LOKALE~1\Temp\Berechnung%20ACUL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ChartsAverage"/>
      <sheetName val="ChartsSingleDUTs"/>
      <sheetName val="CalibrationData"/>
      <sheetName val="DUT#1"/>
      <sheetName val="DUT#2"/>
      <sheetName val="DUT#3"/>
      <sheetName val="DUT#4"/>
      <sheetName val="DUT#5"/>
      <sheetName val="Average"/>
      <sheetName val="Script"/>
      <sheetName val="Halogen -Avantes"/>
    </sheetNames>
    <sheetDataSet>
      <sheetData sheetId="0">
        <row r="5">
          <cell r="C5" t="str">
            <v>Chip Name</v>
          </cell>
        </row>
        <row r="23">
          <cell r="H23">
            <v>1</v>
          </cell>
        </row>
      </sheetData>
      <sheetData sheetId="1"/>
      <sheetData sheetId="2"/>
      <sheetData sheetId="3"/>
      <sheetData sheetId="4">
        <row r="8">
          <cell r="K8" t="str">
            <v>C</v>
          </cell>
        </row>
      </sheetData>
      <sheetData sheetId="5"/>
      <sheetData sheetId="6"/>
      <sheetData sheetId="7"/>
      <sheetData sheetId="8">
        <row r="9">
          <cell r="N9">
            <v>0</v>
          </cell>
        </row>
      </sheetData>
      <sheetData sheetId="9">
        <row r="4">
          <cell r="B4">
            <v>300</v>
          </cell>
        </row>
      </sheetData>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Charts_AllDiodes"/>
      <sheetName val="CalibrationData"/>
      <sheetName val="Dut#1"/>
      <sheetName val="Dut#2"/>
      <sheetName val="Dut#3"/>
      <sheetName val="Data#Cal1"/>
      <sheetName val="Data#Cal2"/>
      <sheetName val="Data#Cal3"/>
      <sheetName val="Data#Cal4"/>
      <sheetName val="Data#Cal5"/>
      <sheetName val="Data#Cal6"/>
      <sheetName val="Data#1"/>
      <sheetName val="Data#2"/>
      <sheetName val="Data#3"/>
      <sheetName val="Script"/>
    </sheetNames>
    <sheetDataSet>
      <sheetData sheetId="0">
        <row r="21">
          <cell r="H21">
            <v>1</v>
          </cell>
        </row>
        <row r="33">
          <cell r="H33">
            <v>1.3414529330230243</v>
          </cell>
        </row>
      </sheetData>
      <sheetData sheetId="1"/>
      <sheetData sheetId="2">
        <row r="8">
          <cell r="K8">
            <v>8.0872929686394993E-2</v>
          </cell>
        </row>
      </sheetData>
      <sheetData sheetId="3"/>
      <sheetData sheetId="4"/>
      <sheetData sheetId="5"/>
      <sheetData sheetId="6"/>
      <sheetData sheetId="7"/>
      <sheetData sheetId="8"/>
      <sheetData sheetId="9"/>
      <sheetData sheetId="10"/>
      <sheetData sheetId="11"/>
      <sheetData sheetId="12"/>
      <sheetData sheetId="13">
        <row r="15">
          <cell r="B15">
            <v>0</v>
          </cell>
        </row>
      </sheetData>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D Spektrum"/>
      <sheetName val="Abgleich"/>
      <sheetName val="Messwerte LED"/>
      <sheetName val="DoE"/>
      <sheetName val="deltaE"/>
      <sheetName val="Auswertung"/>
      <sheetName val="Koeffizientenmatrix"/>
      <sheetName val="Faktor k"/>
    </sheetNames>
    <sheetDataSet>
      <sheetData sheetId="0">
        <row r="30">
          <cell r="B30" t="str">
            <v>lambdaR</v>
          </cell>
          <cell r="C30">
            <v>620</v>
          </cell>
        </row>
        <row r="31">
          <cell r="B31" t="str">
            <v>lambdaG</v>
          </cell>
          <cell r="C31">
            <v>515</v>
          </cell>
        </row>
        <row r="32">
          <cell r="B32" t="str">
            <v>lambdaB</v>
          </cell>
          <cell r="C32">
            <v>455</v>
          </cell>
        </row>
        <row r="33">
          <cell r="B33" t="str">
            <v>deltaR</v>
          </cell>
          <cell r="C33">
            <v>30</v>
          </cell>
        </row>
        <row r="34">
          <cell r="B34" t="str">
            <v>deltaG</v>
          </cell>
          <cell r="C34">
            <v>45</v>
          </cell>
        </row>
        <row r="35">
          <cell r="B35" t="str">
            <v>deltaB</v>
          </cell>
          <cell r="C35">
            <v>30</v>
          </cell>
        </row>
        <row r="37">
          <cell r="B37" t="str">
            <v>Klasse_links</v>
          </cell>
          <cell r="G37">
            <v>48.173067595289105</v>
          </cell>
        </row>
        <row r="38">
          <cell r="B38" t="str">
            <v>Klasse_rechts</v>
          </cell>
        </row>
        <row r="39">
          <cell r="B39" t="str">
            <v>Anzahl_Kl</v>
          </cell>
        </row>
        <row r="40">
          <cell r="B40" t="str">
            <v>D_Klasse</v>
          </cell>
        </row>
        <row r="44">
          <cell r="B44" t="str">
            <v>Wellenlänge</v>
          </cell>
        </row>
        <row r="45">
          <cell r="B45">
            <v>360</v>
          </cell>
        </row>
        <row r="46">
          <cell r="B46">
            <v>362</v>
          </cell>
        </row>
        <row r="47">
          <cell r="B47">
            <v>364</v>
          </cell>
        </row>
        <row r="48">
          <cell r="B48">
            <v>366</v>
          </cell>
        </row>
        <row r="49">
          <cell r="B49">
            <v>368</v>
          </cell>
        </row>
        <row r="50">
          <cell r="B50">
            <v>370</v>
          </cell>
        </row>
        <row r="51">
          <cell r="B51">
            <v>372</v>
          </cell>
        </row>
        <row r="52">
          <cell r="B52">
            <v>374</v>
          </cell>
        </row>
        <row r="53">
          <cell r="B53">
            <v>376</v>
          </cell>
        </row>
        <row r="54">
          <cell r="B54">
            <v>378</v>
          </cell>
        </row>
        <row r="55">
          <cell r="B55">
            <v>380</v>
          </cell>
        </row>
        <row r="56">
          <cell r="B56">
            <v>382</v>
          </cell>
        </row>
        <row r="57">
          <cell r="B57">
            <v>384</v>
          </cell>
        </row>
        <row r="58">
          <cell r="B58">
            <v>386</v>
          </cell>
        </row>
        <row r="59">
          <cell r="B59">
            <v>388</v>
          </cell>
        </row>
        <row r="60">
          <cell r="B60">
            <v>390</v>
          </cell>
        </row>
        <row r="61">
          <cell r="B61">
            <v>392</v>
          </cell>
        </row>
        <row r="62">
          <cell r="B62">
            <v>394</v>
          </cell>
        </row>
        <row r="63">
          <cell r="B63">
            <v>396</v>
          </cell>
        </row>
        <row r="64">
          <cell r="B64">
            <v>398</v>
          </cell>
        </row>
        <row r="65">
          <cell r="B65">
            <v>400</v>
          </cell>
        </row>
        <row r="66">
          <cell r="B66">
            <v>402</v>
          </cell>
        </row>
        <row r="67">
          <cell r="B67">
            <v>404</v>
          </cell>
        </row>
        <row r="68">
          <cell r="B68">
            <v>406</v>
          </cell>
        </row>
        <row r="69">
          <cell r="B69">
            <v>408</v>
          </cell>
        </row>
        <row r="70">
          <cell r="B70">
            <v>410</v>
          </cell>
        </row>
        <row r="71">
          <cell r="B71">
            <v>412</v>
          </cell>
        </row>
        <row r="72">
          <cell r="B72">
            <v>414</v>
          </cell>
        </row>
        <row r="73">
          <cell r="B73">
            <v>416</v>
          </cell>
        </row>
        <row r="74">
          <cell r="B74">
            <v>418</v>
          </cell>
        </row>
      </sheetData>
      <sheetData sheetId="1">
        <row r="9">
          <cell r="B9">
            <v>7.66</v>
          </cell>
        </row>
        <row r="10">
          <cell r="B10">
            <v>6.14</v>
          </cell>
        </row>
        <row r="11">
          <cell r="B11">
            <v>6.16</v>
          </cell>
        </row>
        <row r="21">
          <cell r="B21">
            <v>200</v>
          </cell>
        </row>
        <row r="22">
          <cell r="B22">
            <v>200</v>
          </cell>
        </row>
        <row r="23">
          <cell r="B23">
            <v>200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eraturentwicklung ACULED"/>
      <sheetName val="Messwerte ACULED"/>
    </sheetNames>
    <sheetDataSet>
      <sheetData sheetId="0">
        <row r="5">
          <cell r="C5">
            <v>1.05</v>
          </cell>
        </row>
        <row r="6">
          <cell r="C6">
            <v>3.2</v>
          </cell>
        </row>
        <row r="7">
          <cell r="C7">
            <v>1.8</v>
          </cell>
        </row>
        <row r="8">
          <cell r="C8">
            <v>0</v>
          </cell>
        </row>
        <row r="9">
          <cell r="C9">
            <v>10</v>
          </cell>
        </row>
        <row r="11">
          <cell r="C11">
            <v>125</v>
          </cell>
        </row>
        <row r="12">
          <cell r="C12">
            <v>25</v>
          </cell>
        </row>
        <row r="14">
          <cell r="C14">
            <v>6.05</v>
          </cell>
        </row>
        <row r="15">
          <cell r="C15">
            <v>64.5</v>
          </cell>
        </row>
        <row r="18">
          <cell r="C18">
            <v>6.5289256198347125</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12"/>
  <sheetViews>
    <sheetView tabSelected="1" workbookViewId="0">
      <selection activeCell="A5" sqref="A5:K5"/>
    </sheetView>
  </sheetViews>
  <sheetFormatPr defaultColWidth="9.140625" defaultRowHeight="15"/>
  <cols>
    <col min="1" max="1" width="10" style="30" customWidth="1"/>
    <col min="2" max="2" width="10.140625" style="30" bestFit="1" customWidth="1"/>
    <col min="3" max="8" width="9.140625" style="30"/>
    <col min="9" max="9" width="12.140625" style="30" customWidth="1"/>
    <col min="10" max="10" width="9.140625" style="30"/>
    <col min="11" max="11" width="29.85546875" style="30" customWidth="1"/>
    <col min="12" max="16384" width="9.140625" style="30"/>
  </cols>
  <sheetData>
    <row r="1" spans="1:11">
      <c r="H1" s="30" t="s">
        <v>55</v>
      </c>
      <c r="I1" s="31" t="s">
        <v>56</v>
      </c>
    </row>
    <row r="2" spans="1:11">
      <c r="H2" s="30" t="s">
        <v>57</v>
      </c>
      <c r="I2" s="32">
        <v>44136</v>
      </c>
    </row>
    <row r="4" spans="1:11" ht="22.5" customHeight="1">
      <c r="A4" s="30" t="s">
        <v>58</v>
      </c>
    </row>
    <row r="5" spans="1:11" ht="157.5" customHeight="1">
      <c r="A5" s="193" t="s">
        <v>92</v>
      </c>
      <c r="B5" s="141"/>
      <c r="C5" s="141"/>
      <c r="D5" s="141"/>
      <c r="E5" s="141"/>
      <c r="F5" s="141"/>
      <c r="G5" s="141"/>
      <c r="H5" s="141"/>
      <c r="I5" s="141"/>
      <c r="J5" s="141"/>
      <c r="K5" s="141"/>
    </row>
    <row r="7" spans="1:11" ht="186.75" customHeight="1">
      <c r="A7" s="142" t="s">
        <v>82</v>
      </c>
      <c r="B7" s="143"/>
      <c r="C7" s="143"/>
      <c r="D7" s="143"/>
      <c r="E7" s="143"/>
      <c r="F7" s="143"/>
      <c r="G7" s="143"/>
      <c r="H7" s="143"/>
      <c r="I7" s="143"/>
      <c r="J7" s="143"/>
      <c r="K7" s="143"/>
    </row>
    <row r="9" spans="1:11" s="83" customFormat="1" ht="23.25" customHeight="1">
      <c r="A9" s="82" t="s">
        <v>83</v>
      </c>
    </row>
    <row r="10" spans="1:11" s="83" customFormat="1" ht="21.75" customHeight="1">
      <c r="A10" s="82" t="s">
        <v>84</v>
      </c>
    </row>
    <row r="11" spans="1:11" s="83" customFormat="1" ht="23.25" customHeight="1">
      <c r="A11" s="82" t="s">
        <v>86</v>
      </c>
    </row>
    <row r="12" spans="1:11" s="83" customFormat="1" ht="15.75">
      <c r="A12" s="82" t="s">
        <v>85</v>
      </c>
    </row>
  </sheetData>
  <customSheetViews>
    <customSheetView guid="{D740A954-81F0-48B9-801F-FDB1F05676C8}">
      <selection activeCell="A12" sqref="A12"/>
      <pageMargins left="0.7" right="0.7" top="0.75" bottom="0.75" header="0.3" footer="0.3"/>
      <pageSetup orientation="portrait" horizontalDpi="1200" verticalDpi="1200" r:id="rId1"/>
    </customSheetView>
    <customSheetView guid="{D5E855E9-3A31-4A02-A152-630AFC1CD738}">
      <selection activeCell="A12" sqref="A12"/>
      <pageMargins left="0.7" right="0.7" top="0.75" bottom="0.75" header="0.3" footer="0.3"/>
      <pageSetup orientation="portrait" horizontalDpi="1200" verticalDpi="1200" r:id="rId2"/>
    </customSheetView>
  </customSheetViews>
  <mergeCells count="2">
    <mergeCell ref="A5:K5"/>
    <mergeCell ref="A7:K7"/>
  </mergeCells>
  <pageMargins left="0.7" right="0.7" top="0.75" bottom="0.75" header="0.3" footer="0.3"/>
  <pageSetup orientation="portrait" horizontalDpi="1200" verticalDpi="120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7"/>
  <sheetViews>
    <sheetView topLeftCell="A19" zoomScale="90" zoomScaleNormal="90" workbookViewId="0">
      <selection activeCell="C42" sqref="C42:J44"/>
    </sheetView>
  </sheetViews>
  <sheetFormatPr defaultColWidth="11.42578125" defaultRowHeight="15.75"/>
  <cols>
    <col min="1" max="1" width="27.5703125" style="4" customWidth="1"/>
    <col min="2" max="2" width="19.85546875" style="2" customWidth="1"/>
    <col min="3" max="3" width="10" customWidth="1"/>
    <col min="4" max="4" width="9.85546875" customWidth="1"/>
    <col min="5" max="14" width="8.85546875" customWidth="1"/>
    <col min="15" max="15" width="8.85546875" style="6" customWidth="1"/>
    <col min="16" max="26" width="8.85546875" customWidth="1"/>
  </cols>
  <sheetData>
    <row r="1" spans="1:26" ht="30" customHeight="1" thickBot="1">
      <c r="A1" s="162" t="s">
        <v>69</v>
      </c>
      <c r="B1" s="163"/>
      <c r="C1" s="140" t="s">
        <v>80</v>
      </c>
    </row>
    <row r="2" spans="1:26" ht="16.5" thickBot="1">
      <c r="C2" s="11"/>
      <c r="D2" s="84" t="s">
        <v>87</v>
      </c>
      <c r="F2" s="11"/>
      <c r="I2" s="11"/>
      <c r="L2" s="11"/>
      <c r="O2" s="11"/>
      <c r="R2" s="11"/>
      <c r="U2" s="11"/>
      <c r="X2" s="11"/>
      <c r="Z2" s="11"/>
    </row>
    <row r="3" spans="1:26" ht="12.75">
      <c r="A3" s="167" t="s">
        <v>60</v>
      </c>
      <c r="B3" s="41" t="s">
        <v>51</v>
      </c>
      <c r="C3" s="33">
        <v>1</v>
      </c>
      <c r="D3" s="33">
        <v>2</v>
      </c>
      <c r="E3" s="33">
        <v>3</v>
      </c>
      <c r="F3" s="33">
        <v>4</v>
      </c>
      <c r="G3" s="33">
        <v>5</v>
      </c>
      <c r="H3" s="33">
        <v>6</v>
      </c>
      <c r="I3" s="33">
        <v>7</v>
      </c>
      <c r="J3" s="33">
        <v>8</v>
      </c>
      <c r="K3" s="33">
        <v>9</v>
      </c>
      <c r="L3" s="33">
        <v>10</v>
      </c>
      <c r="M3" s="33">
        <v>11</v>
      </c>
      <c r="N3" s="33">
        <v>12</v>
      </c>
      <c r="O3" s="33">
        <v>13</v>
      </c>
      <c r="P3" s="33">
        <v>14</v>
      </c>
      <c r="Q3" s="33">
        <v>15</v>
      </c>
      <c r="R3" s="33">
        <v>16</v>
      </c>
      <c r="S3" s="33">
        <v>17</v>
      </c>
      <c r="T3" s="33">
        <v>18</v>
      </c>
      <c r="U3" s="33">
        <v>19</v>
      </c>
      <c r="V3" s="33">
        <v>20</v>
      </c>
      <c r="W3" s="33">
        <v>21</v>
      </c>
      <c r="X3" s="33">
        <v>22</v>
      </c>
      <c r="Y3" s="33">
        <v>23</v>
      </c>
      <c r="Z3" s="34">
        <v>24</v>
      </c>
    </row>
    <row r="4" spans="1:26" s="18" customFormat="1" ht="13.5" thickBot="1">
      <c r="A4" s="168"/>
      <c r="B4" s="42"/>
      <c r="C4" s="35" t="s">
        <v>13</v>
      </c>
      <c r="D4" s="35" t="s">
        <v>14</v>
      </c>
      <c r="E4" s="35" t="s">
        <v>15</v>
      </c>
      <c r="F4" s="35" t="s">
        <v>16</v>
      </c>
      <c r="G4" s="35" t="s">
        <v>17</v>
      </c>
      <c r="H4" s="35" t="s">
        <v>38</v>
      </c>
      <c r="I4" s="35" t="s">
        <v>18</v>
      </c>
      <c r="J4" s="35" t="s">
        <v>39</v>
      </c>
      <c r="K4" s="35" t="s">
        <v>19</v>
      </c>
      <c r="L4" s="35" t="s">
        <v>20</v>
      </c>
      <c r="M4" s="35" t="s">
        <v>21</v>
      </c>
      <c r="N4" s="35" t="s">
        <v>22</v>
      </c>
      <c r="O4" s="35" t="s">
        <v>23</v>
      </c>
      <c r="P4" s="35" t="s">
        <v>24</v>
      </c>
      <c r="Q4" s="35" t="s">
        <v>25</v>
      </c>
      <c r="R4" s="35" t="s">
        <v>4</v>
      </c>
      <c r="S4" s="35" t="s">
        <v>5</v>
      </c>
      <c r="T4" s="35" t="s">
        <v>6</v>
      </c>
      <c r="U4" s="35" t="s">
        <v>3</v>
      </c>
      <c r="V4" s="35" t="s">
        <v>26</v>
      </c>
      <c r="W4" s="35" t="s">
        <v>27</v>
      </c>
      <c r="X4" s="35" t="s">
        <v>28</v>
      </c>
      <c r="Y4" s="35" t="s">
        <v>29</v>
      </c>
      <c r="Z4" s="36" t="s">
        <v>2</v>
      </c>
    </row>
    <row r="5" spans="1:26" s="10" customFormat="1" ht="12.75">
      <c r="A5" s="168"/>
      <c r="B5" s="45" t="s">
        <v>10</v>
      </c>
      <c r="C5" s="37">
        <v>11.22</v>
      </c>
      <c r="D5" s="37">
        <v>36.35</v>
      </c>
      <c r="E5" s="37">
        <v>16.899999999999999</v>
      </c>
      <c r="F5" s="37">
        <v>10.93</v>
      </c>
      <c r="G5" s="37">
        <v>24.56</v>
      </c>
      <c r="H5" s="37">
        <v>30.76</v>
      </c>
      <c r="I5" s="37">
        <v>46.31</v>
      </c>
      <c r="J5" s="37">
        <v>33.909999999999997</v>
      </c>
      <c r="K5" s="37">
        <v>8.51</v>
      </c>
      <c r="L5" s="37">
        <v>28.12</v>
      </c>
      <c r="M5" s="37">
        <v>13.93</v>
      </c>
      <c r="N5" s="37">
        <v>37.82</v>
      </c>
      <c r="O5" s="37">
        <v>8.44</v>
      </c>
      <c r="P5" s="37">
        <v>14.23</v>
      </c>
      <c r="Q5" s="37">
        <v>19.98</v>
      </c>
      <c r="R5" s="37">
        <v>55.79</v>
      </c>
      <c r="S5" s="37">
        <v>29.69</v>
      </c>
      <c r="T5" s="37">
        <v>14.5</v>
      </c>
      <c r="U5" s="37">
        <v>3.08</v>
      </c>
      <c r="V5" s="37">
        <v>8.69</v>
      </c>
      <c r="W5" s="37">
        <v>18.350000000000001</v>
      </c>
      <c r="X5" s="37">
        <v>35.15</v>
      </c>
      <c r="Y5" s="37">
        <v>56.93</v>
      </c>
      <c r="Z5" s="38">
        <v>83.83</v>
      </c>
    </row>
    <row r="6" spans="1:26" s="10" customFormat="1" ht="12.75">
      <c r="A6" s="168"/>
      <c r="B6" s="45" t="s">
        <v>11</v>
      </c>
      <c r="C6" s="37">
        <v>10.23</v>
      </c>
      <c r="D6" s="37">
        <v>33.51</v>
      </c>
      <c r="E6" s="37">
        <v>17.920000000000002</v>
      </c>
      <c r="F6" s="37">
        <v>13.63</v>
      </c>
      <c r="G6" s="37">
        <v>22.76</v>
      </c>
      <c r="H6" s="37">
        <v>42.37</v>
      </c>
      <c r="I6" s="37">
        <v>43.45</v>
      </c>
      <c r="J6" s="37">
        <v>44.63</v>
      </c>
      <c r="K6" s="37">
        <v>6.39</v>
      </c>
      <c r="L6" s="37">
        <v>18.87</v>
      </c>
      <c r="M6" s="37">
        <v>11.89</v>
      </c>
      <c r="N6" s="37">
        <v>30.31</v>
      </c>
      <c r="O6" s="37">
        <v>6.38</v>
      </c>
      <c r="P6" s="37">
        <v>22.91</v>
      </c>
      <c r="Q6" s="37">
        <v>12.2</v>
      </c>
      <c r="R6" s="37">
        <v>59.75</v>
      </c>
      <c r="S6" s="37">
        <v>19.309999999999999</v>
      </c>
      <c r="T6" s="37">
        <v>19.66</v>
      </c>
      <c r="U6" s="37">
        <v>3.25</v>
      </c>
      <c r="V6" s="37">
        <v>9.1999999999999993</v>
      </c>
      <c r="W6" s="37">
        <v>19.34</v>
      </c>
      <c r="X6" s="37">
        <v>37.119999999999997</v>
      </c>
      <c r="Y6" s="37">
        <v>60</v>
      </c>
      <c r="Z6" s="38">
        <v>88.53</v>
      </c>
    </row>
    <row r="7" spans="1:26" s="10" customFormat="1" ht="13.5" thickBot="1">
      <c r="A7" s="169"/>
      <c r="B7" s="46" t="s">
        <v>12</v>
      </c>
      <c r="C7" s="39">
        <v>7.15</v>
      </c>
      <c r="D7" s="39">
        <v>24.55</v>
      </c>
      <c r="E7" s="39">
        <v>33.54</v>
      </c>
      <c r="F7" s="39">
        <v>7.13</v>
      </c>
      <c r="G7" s="39">
        <v>43.25</v>
      </c>
      <c r="H7" s="39">
        <v>45.05</v>
      </c>
      <c r="I7" s="39">
        <v>7.83</v>
      </c>
      <c r="J7" s="39">
        <v>11.31</v>
      </c>
      <c r="K7" s="39">
        <v>14.41</v>
      </c>
      <c r="L7" s="39">
        <v>13.56</v>
      </c>
      <c r="M7" s="39">
        <v>39.96</v>
      </c>
      <c r="N7" s="39">
        <v>6.28</v>
      </c>
      <c r="O7" s="39">
        <v>29.75</v>
      </c>
      <c r="P7" s="39">
        <v>9.82</v>
      </c>
      <c r="Q7" s="39">
        <v>5.0199999999999996</v>
      </c>
      <c r="R7" s="39">
        <v>9.0299999999999994</v>
      </c>
      <c r="S7" s="39">
        <v>31.05</v>
      </c>
      <c r="T7" s="39">
        <v>39.76</v>
      </c>
      <c r="U7" s="39">
        <v>3.68</v>
      </c>
      <c r="V7" s="39">
        <v>10.23</v>
      </c>
      <c r="W7" s="39">
        <v>20.82</v>
      </c>
      <c r="X7" s="39">
        <v>40.19</v>
      </c>
      <c r="Y7" s="39">
        <v>64.739999999999995</v>
      </c>
      <c r="Z7" s="40">
        <v>92.21</v>
      </c>
    </row>
    <row r="8" spans="1:26" s="10" customFormat="1" ht="13.5" thickBot="1">
      <c r="A8" s="47"/>
      <c r="B8" s="16"/>
      <c r="C8" s="27"/>
      <c r="D8" s="27"/>
      <c r="E8" s="26"/>
      <c r="F8" s="26"/>
      <c r="G8" s="26"/>
      <c r="I8" s="26"/>
      <c r="J8" s="26"/>
      <c r="K8" s="26"/>
      <c r="L8" s="26"/>
      <c r="M8" s="26"/>
      <c r="N8" s="26"/>
      <c r="O8" s="26"/>
      <c r="P8" s="26"/>
      <c r="Q8" s="26"/>
      <c r="R8" s="26"/>
      <c r="S8" s="26"/>
      <c r="T8" s="26"/>
      <c r="U8" s="26"/>
      <c r="V8" s="26"/>
      <c r="W8" s="26"/>
      <c r="X8" s="26"/>
      <c r="Y8" s="26"/>
      <c r="Z8" s="26"/>
    </row>
    <row r="9" spans="1:26" ht="13.5" thickBot="1">
      <c r="A9" s="167" t="s">
        <v>61</v>
      </c>
      <c r="B9" s="51" t="s">
        <v>63</v>
      </c>
      <c r="C9" s="20" t="s">
        <v>33</v>
      </c>
      <c r="D9" s="84" t="s">
        <v>65</v>
      </c>
      <c r="E9" s="15"/>
      <c r="F9" s="15"/>
      <c r="G9" s="15"/>
      <c r="H9" s="15"/>
      <c r="I9" s="15"/>
      <c r="J9" s="15"/>
      <c r="K9" s="15"/>
      <c r="L9" s="15"/>
      <c r="P9" s="24"/>
      <c r="T9" s="26"/>
      <c r="U9" s="29"/>
      <c r="V9" s="29"/>
      <c r="W9" s="29"/>
      <c r="X9" s="29"/>
      <c r="Y9" s="29"/>
      <c r="Z9" s="29"/>
    </row>
    <row r="10" spans="1:26" ht="12.75">
      <c r="A10" s="168"/>
      <c r="B10" s="53">
        <v>410</v>
      </c>
      <c r="C10" s="72">
        <v>3.7200000000000002E-3</v>
      </c>
      <c r="D10" s="15"/>
      <c r="M10" s="15"/>
      <c r="N10" s="15"/>
      <c r="P10" s="24"/>
      <c r="T10" s="26"/>
      <c r="U10" s="29"/>
      <c r="V10" s="29"/>
      <c r="W10" s="29"/>
      <c r="X10" s="29"/>
      <c r="Y10" s="29"/>
      <c r="Z10" s="29"/>
    </row>
    <row r="11" spans="1:26" ht="12.75">
      <c r="A11" s="168"/>
      <c r="B11" s="53">
        <v>440</v>
      </c>
      <c r="C11" s="72">
        <v>1.3924300000000001E-2</v>
      </c>
      <c r="D11" s="15"/>
      <c r="E11" s="144" t="s">
        <v>88</v>
      </c>
      <c r="F11" s="145"/>
      <c r="G11" s="145"/>
      <c r="H11" s="145"/>
      <c r="I11" s="145"/>
      <c r="J11" s="145"/>
      <c r="K11" s="145"/>
      <c r="L11" s="145"/>
      <c r="M11" s="145"/>
      <c r="N11" s="145"/>
      <c r="O11" s="145"/>
      <c r="P11" s="145"/>
      <c r="Q11" s="145"/>
      <c r="R11" s="145"/>
      <c r="S11" s="145"/>
      <c r="T11" s="145"/>
      <c r="U11" s="145"/>
      <c r="V11" s="145"/>
      <c r="W11" s="145"/>
      <c r="X11" s="145"/>
      <c r="Y11" s="146"/>
      <c r="Z11" s="29"/>
    </row>
    <row r="12" spans="1:26" ht="12.75">
      <c r="A12" s="168"/>
      <c r="B12" s="53">
        <v>470</v>
      </c>
      <c r="C12" s="72">
        <v>6.4408000000000009E-3</v>
      </c>
      <c r="D12" s="15"/>
      <c r="E12" s="147"/>
      <c r="F12" s="148"/>
      <c r="G12" s="148"/>
      <c r="H12" s="148"/>
      <c r="I12" s="148"/>
      <c r="J12" s="148"/>
      <c r="K12" s="148"/>
      <c r="L12" s="148"/>
      <c r="M12" s="148"/>
      <c r="N12" s="148"/>
      <c r="O12" s="148"/>
      <c r="P12" s="148"/>
      <c r="Q12" s="148"/>
      <c r="R12" s="148"/>
      <c r="S12" s="148"/>
      <c r="T12" s="148"/>
      <c r="U12" s="148"/>
      <c r="V12" s="148"/>
      <c r="W12" s="148"/>
      <c r="X12" s="148"/>
      <c r="Y12" s="149"/>
    </row>
    <row r="13" spans="1:26" ht="12.75">
      <c r="A13" s="168"/>
      <c r="B13" s="53">
        <v>510</v>
      </c>
      <c r="C13" s="72">
        <v>2.8511999999999999E-2</v>
      </c>
      <c r="D13" s="15"/>
      <c r="E13" s="147"/>
      <c r="F13" s="148"/>
      <c r="G13" s="148"/>
      <c r="H13" s="148"/>
      <c r="I13" s="148"/>
      <c r="J13" s="148"/>
      <c r="K13" s="148"/>
      <c r="L13" s="148"/>
      <c r="M13" s="148"/>
      <c r="N13" s="148"/>
      <c r="O13" s="148"/>
      <c r="P13" s="148"/>
      <c r="Q13" s="148"/>
      <c r="R13" s="148"/>
      <c r="S13" s="148"/>
      <c r="T13" s="148"/>
      <c r="U13" s="148"/>
      <c r="V13" s="148"/>
      <c r="W13" s="148"/>
      <c r="X13" s="148"/>
      <c r="Y13" s="149"/>
    </row>
    <row r="14" spans="1:26" ht="12.75">
      <c r="A14" s="168"/>
      <c r="B14" s="53">
        <v>550</v>
      </c>
      <c r="C14" s="72">
        <v>3.0216199999999999E-2</v>
      </c>
      <c r="D14" s="15"/>
      <c r="E14" s="147"/>
      <c r="F14" s="148"/>
      <c r="G14" s="148"/>
      <c r="H14" s="148"/>
      <c r="I14" s="148"/>
      <c r="J14" s="148"/>
      <c r="K14" s="148"/>
      <c r="L14" s="148"/>
      <c r="M14" s="148"/>
      <c r="N14" s="148"/>
      <c r="O14" s="148"/>
      <c r="P14" s="148"/>
      <c r="Q14" s="148"/>
      <c r="R14" s="148"/>
      <c r="S14" s="148"/>
      <c r="T14" s="148"/>
      <c r="U14" s="148"/>
      <c r="V14" s="148"/>
      <c r="W14" s="148"/>
      <c r="X14" s="148"/>
      <c r="Y14" s="149"/>
    </row>
    <row r="15" spans="1:26" ht="12.75">
      <c r="A15" s="168"/>
      <c r="B15" s="53">
        <v>583</v>
      </c>
      <c r="C15" s="72">
        <v>3.0084900000000005E-2</v>
      </c>
      <c r="D15" s="15"/>
      <c r="E15" s="147"/>
      <c r="F15" s="148"/>
      <c r="G15" s="148"/>
      <c r="H15" s="148"/>
      <c r="I15" s="148"/>
      <c r="J15" s="148"/>
      <c r="K15" s="148"/>
      <c r="L15" s="148"/>
      <c r="M15" s="148"/>
      <c r="N15" s="148"/>
      <c r="O15" s="148"/>
      <c r="P15" s="148"/>
      <c r="Q15" s="148"/>
      <c r="R15" s="148"/>
      <c r="S15" s="148"/>
      <c r="T15" s="148"/>
      <c r="U15" s="148"/>
      <c r="V15" s="148"/>
      <c r="W15" s="148"/>
      <c r="X15" s="148"/>
      <c r="Y15" s="149"/>
    </row>
    <row r="16" spans="1:26" ht="12.75">
      <c r="A16" s="168"/>
      <c r="B16" s="53">
        <v>620</v>
      </c>
      <c r="C16" s="72">
        <v>4.0692699999999998E-2</v>
      </c>
      <c r="D16" s="15"/>
      <c r="E16" s="147"/>
      <c r="F16" s="148"/>
      <c r="G16" s="148"/>
      <c r="H16" s="148"/>
      <c r="I16" s="148"/>
      <c r="J16" s="148"/>
      <c r="K16" s="148"/>
      <c r="L16" s="148"/>
      <c r="M16" s="148"/>
      <c r="N16" s="148"/>
      <c r="O16" s="148"/>
      <c r="P16" s="148"/>
      <c r="Q16" s="148"/>
      <c r="R16" s="148"/>
      <c r="S16" s="148"/>
      <c r="T16" s="148"/>
      <c r="U16" s="148"/>
      <c r="V16" s="148"/>
      <c r="W16" s="148"/>
      <c r="X16" s="148"/>
      <c r="Y16" s="149"/>
    </row>
    <row r="17" spans="1:26" ht="13.5" thickBot="1">
      <c r="A17" s="169"/>
      <c r="B17" s="54">
        <v>670</v>
      </c>
      <c r="C17" s="73">
        <v>1.2133E-2</v>
      </c>
      <c r="D17" s="15"/>
      <c r="E17" s="150"/>
      <c r="F17" s="151"/>
      <c r="G17" s="151"/>
      <c r="H17" s="151"/>
      <c r="I17" s="151"/>
      <c r="J17" s="151"/>
      <c r="K17" s="151"/>
      <c r="L17" s="151"/>
      <c r="M17" s="151"/>
      <c r="N17" s="151"/>
      <c r="O17" s="151"/>
      <c r="P17" s="151"/>
      <c r="Q17" s="151"/>
      <c r="R17" s="151"/>
      <c r="S17" s="151"/>
      <c r="T17" s="151"/>
      <c r="U17" s="151"/>
      <c r="V17" s="151"/>
      <c r="W17" s="151"/>
      <c r="X17" s="151"/>
      <c r="Y17" s="152"/>
    </row>
    <row r="18" spans="1:26" ht="12.75">
      <c r="A18" s="80"/>
      <c r="B18" s="53"/>
      <c r="C18" s="81"/>
      <c r="D18" s="15"/>
      <c r="F18" s="13"/>
      <c r="G18" s="13"/>
      <c r="H18" s="12"/>
    </row>
    <row r="19" spans="1:26" ht="13.5" thickBot="1">
      <c r="A19" s="47"/>
      <c r="B19" s="19"/>
      <c r="C19" s="15"/>
      <c r="D19" s="84" t="s">
        <v>66</v>
      </c>
      <c r="F19" s="13"/>
      <c r="G19" s="13"/>
      <c r="H19" s="12"/>
    </row>
    <row r="20" spans="1:26" ht="12.75">
      <c r="A20" s="170" t="s">
        <v>7</v>
      </c>
      <c r="B20" s="52" t="s">
        <v>62</v>
      </c>
      <c r="C20" s="33">
        <v>1</v>
      </c>
      <c r="D20" s="33">
        <v>2</v>
      </c>
      <c r="E20" s="33">
        <v>3</v>
      </c>
      <c r="F20" s="33">
        <v>4</v>
      </c>
      <c r="G20" s="33">
        <v>5</v>
      </c>
      <c r="H20" s="33">
        <v>6</v>
      </c>
      <c r="I20" s="33">
        <v>7</v>
      </c>
      <c r="J20" s="33">
        <v>8</v>
      </c>
      <c r="K20" s="33">
        <v>9</v>
      </c>
      <c r="L20" s="33">
        <v>10</v>
      </c>
      <c r="M20" s="33">
        <v>11</v>
      </c>
      <c r="N20" s="33">
        <v>12</v>
      </c>
      <c r="O20" s="33">
        <v>13</v>
      </c>
      <c r="P20" s="33">
        <v>14</v>
      </c>
      <c r="Q20" s="33">
        <v>15</v>
      </c>
      <c r="R20" s="33">
        <v>16</v>
      </c>
      <c r="S20" s="33">
        <v>17</v>
      </c>
      <c r="T20" s="33">
        <v>18</v>
      </c>
      <c r="U20" s="33">
        <v>19</v>
      </c>
      <c r="V20" s="33">
        <v>20</v>
      </c>
      <c r="W20" s="33">
        <v>21</v>
      </c>
      <c r="X20" s="33">
        <v>22</v>
      </c>
      <c r="Y20" s="33">
        <v>23</v>
      </c>
      <c r="Z20" s="34">
        <v>24</v>
      </c>
    </row>
    <row r="21" spans="1:26" ht="12.75" customHeight="1" thickBot="1">
      <c r="A21" s="171"/>
      <c r="B21" s="55"/>
      <c r="C21" s="35" t="s">
        <v>13</v>
      </c>
      <c r="D21" s="35" t="s">
        <v>14</v>
      </c>
      <c r="E21" s="35" t="s">
        <v>15</v>
      </c>
      <c r="F21" s="35" t="s">
        <v>16</v>
      </c>
      <c r="G21" s="35" t="s">
        <v>17</v>
      </c>
      <c r="H21" s="35" t="s">
        <v>38</v>
      </c>
      <c r="I21" s="35" t="s">
        <v>18</v>
      </c>
      <c r="J21" s="35" t="s">
        <v>39</v>
      </c>
      <c r="K21" s="35" t="s">
        <v>19</v>
      </c>
      <c r="L21" s="35" t="s">
        <v>20</v>
      </c>
      <c r="M21" s="35" t="s">
        <v>21</v>
      </c>
      <c r="N21" s="35" t="s">
        <v>22</v>
      </c>
      <c r="O21" s="35" t="s">
        <v>23</v>
      </c>
      <c r="P21" s="35" t="s">
        <v>24</v>
      </c>
      <c r="Q21" s="35" t="s">
        <v>25</v>
      </c>
      <c r="R21" s="35" t="s">
        <v>4</v>
      </c>
      <c r="S21" s="35" t="s">
        <v>5</v>
      </c>
      <c r="T21" s="35" t="s">
        <v>6</v>
      </c>
      <c r="U21" s="35" t="s">
        <v>3</v>
      </c>
      <c r="V21" s="35" t="s">
        <v>26</v>
      </c>
      <c r="W21" s="35" t="s">
        <v>27</v>
      </c>
      <c r="X21" s="35" t="s">
        <v>28</v>
      </c>
      <c r="Y21" s="35" t="s">
        <v>29</v>
      </c>
      <c r="Z21" s="36" t="s">
        <v>2</v>
      </c>
    </row>
    <row r="22" spans="1:26" ht="12.75">
      <c r="A22" s="171"/>
      <c r="B22" s="53">
        <f t="shared" ref="B22:B29" si="0">B10</f>
        <v>410</v>
      </c>
      <c r="C22" s="74">
        <v>2.9475000000000001E-2</v>
      </c>
      <c r="D22" s="74">
        <v>8.7526999999999994E-2</v>
      </c>
      <c r="E22" s="74">
        <v>7.7362E-2</v>
      </c>
      <c r="F22" s="74">
        <v>2.7406E-2</v>
      </c>
      <c r="G22" s="74">
        <v>0.106737</v>
      </c>
      <c r="H22" s="74">
        <v>0.10792400000000001</v>
      </c>
      <c r="I22" s="74">
        <v>7.4949000000000002E-2</v>
      </c>
      <c r="J22" s="74">
        <v>6.6278000000000004E-2</v>
      </c>
      <c r="K22" s="74">
        <v>4.0941999999999999E-2</v>
      </c>
      <c r="L22" s="74">
        <v>5.8922000000000002E-2</v>
      </c>
      <c r="M22" s="74">
        <v>8.1728999999999996E-2</v>
      </c>
      <c r="N22" s="74">
        <v>5.8337E-2</v>
      </c>
      <c r="O22" s="74">
        <v>5.8721000000000002E-2</v>
      </c>
      <c r="P22" s="74">
        <v>3.6519000000000003E-2</v>
      </c>
      <c r="Q22" s="74">
        <v>3.5374000000000003E-2</v>
      </c>
      <c r="R22" s="74">
        <v>9.1089000000000003E-2</v>
      </c>
      <c r="S22" s="74">
        <v>9.6881999999999996E-2</v>
      </c>
      <c r="T22" s="74">
        <v>7.3214000000000001E-2</v>
      </c>
      <c r="U22" s="74">
        <v>1.3401E-2</v>
      </c>
      <c r="V22" s="74">
        <v>2.9787000000000001E-2</v>
      </c>
      <c r="W22" s="74">
        <v>5.5945000000000002E-2</v>
      </c>
      <c r="X22" s="74">
        <v>0.108623</v>
      </c>
      <c r="Y22" s="74">
        <v>0.178316</v>
      </c>
      <c r="Z22" s="75">
        <v>0.25575500000000001</v>
      </c>
    </row>
    <row r="23" spans="1:26" ht="12.75">
      <c r="A23" s="171"/>
      <c r="B23" s="53">
        <f t="shared" si="0"/>
        <v>440</v>
      </c>
      <c r="C23" s="74">
        <v>8.6781999999999998E-2</v>
      </c>
      <c r="D23" s="74">
        <v>0.25167699999999998</v>
      </c>
      <c r="E23" s="74">
        <v>0.32700800000000002</v>
      </c>
      <c r="F23" s="74">
        <v>7.5782000000000002E-2</v>
      </c>
      <c r="G23" s="74">
        <v>0.42675800000000003</v>
      </c>
      <c r="H23" s="74">
        <v>0.399565</v>
      </c>
      <c r="I23" s="74">
        <v>0.120751</v>
      </c>
      <c r="J23" s="74">
        <v>0.12289799999999999</v>
      </c>
      <c r="K23" s="74">
        <v>0.148008</v>
      </c>
      <c r="L23" s="74">
        <v>0.15925800000000001</v>
      </c>
      <c r="M23" s="74">
        <v>0.38811000000000001</v>
      </c>
      <c r="N23" s="74">
        <v>9.7485000000000002E-2</v>
      </c>
      <c r="O23" s="74">
        <v>0.30203600000000003</v>
      </c>
      <c r="P23" s="74">
        <v>9.1773999999999994E-2</v>
      </c>
      <c r="Q23" s="74">
        <v>7.3546E-2</v>
      </c>
      <c r="R23" s="74">
        <v>0.13066700000000001</v>
      </c>
      <c r="S23" s="74">
        <v>0.32839299999999999</v>
      </c>
      <c r="T23" s="74">
        <v>0.34922599999999998</v>
      </c>
      <c r="U23" s="74">
        <v>4.8459000000000002E-2</v>
      </c>
      <c r="V23" s="74">
        <v>0.107461</v>
      </c>
      <c r="W23" s="74">
        <v>0.19963800000000001</v>
      </c>
      <c r="X23" s="74">
        <v>0.38570300000000002</v>
      </c>
      <c r="Y23" s="74">
        <v>0.63195999999999997</v>
      </c>
      <c r="Z23" s="75">
        <v>0.90192300000000003</v>
      </c>
    </row>
    <row r="24" spans="1:26" ht="12.75">
      <c r="A24" s="171"/>
      <c r="B24" s="53">
        <f t="shared" si="0"/>
        <v>470</v>
      </c>
      <c r="C24" s="74">
        <v>4.9862999999999998E-2</v>
      </c>
      <c r="D24" s="74">
        <v>0.18179300000000001</v>
      </c>
      <c r="E24" s="74">
        <v>0.130604</v>
      </c>
      <c r="F24" s="74">
        <v>5.3573999999999997E-2</v>
      </c>
      <c r="G24" s="74">
        <v>0.166273</v>
      </c>
      <c r="H24" s="74">
        <v>0.24859400000000001</v>
      </c>
      <c r="I24" s="74">
        <v>0.11736000000000001</v>
      </c>
      <c r="J24" s="74">
        <v>0.14084099999999999</v>
      </c>
      <c r="K24" s="74">
        <v>4.7627000000000003E-2</v>
      </c>
      <c r="L24" s="74">
        <v>8.7662000000000004E-2</v>
      </c>
      <c r="M24" s="74">
        <v>0.114177</v>
      </c>
      <c r="N24" s="74">
        <v>9.2677999999999996E-2</v>
      </c>
      <c r="O24" s="74">
        <v>8.2321000000000005E-2</v>
      </c>
      <c r="P24" s="74">
        <v>9.5101000000000005E-2</v>
      </c>
      <c r="Q24" s="74">
        <v>5.3453000000000001E-2</v>
      </c>
      <c r="R24" s="74">
        <v>0.153891</v>
      </c>
      <c r="S24" s="74">
        <v>0.11720700000000001</v>
      </c>
      <c r="T24" s="74">
        <v>0.178283</v>
      </c>
      <c r="U24" s="74">
        <v>2.3039E-2</v>
      </c>
      <c r="V24" s="74">
        <v>5.1277000000000003E-2</v>
      </c>
      <c r="W24" s="74">
        <v>9.6657999999999994E-2</v>
      </c>
      <c r="X24" s="74">
        <v>0.18759500000000001</v>
      </c>
      <c r="Y24" s="74">
        <v>0.30743799999999999</v>
      </c>
      <c r="Z24" s="75">
        <v>0.45141199999999998</v>
      </c>
    </row>
    <row r="25" spans="1:26" ht="12.75">
      <c r="A25" s="171"/>
      <c r="B25" s="53">
        <f t="shared" si="0"/>
        <v>510</v>
      </c>
      <c r="C25" s="74">
        <v>0.189886</v>
      </c>
      <c r="D25" s="74">
        <v>0.63371999999999995</v>
      </c>
      <c r="E25" s="74">
        <v>0.42114099999999999</v>
      </c>
      <c r="F25" s="74">
        <v>0.30314799999999997</v>
      </c>
      <c r="G25" s="74">
        <v>0.51242699999999997</v>
      </c>
      <c r="H25" s="74">
        <v>1.0655060000000001</v>
      </c>
      <c r="I25" s="74">
        <v>0.63307599999999997</v>
      </c>
      <c r="J25" s="74">
        <v>1.0067919999999999</v>
      </c>
      <c r="K25" s="74">
        <v>0.13481399999999999</v>
      </c>
      <c r="L25" s="74">
        <v>0.24007400000000001</v>
      </c>
      <c r="M25" s="74">
        <v>0.26594800000000002</v>
      </c>
      <c r="N25" s="74">
        <v>0.32877200000000001</v>
      </c>
      <c r="O25" s="74">
        <v>0.16116</v>
      </c>
      <c r="P25" s="74">
        <v>0.62109300000000001</v>
      </c>
      <c r="Q25" s="74">
        <v>0.146647</v>
      </c>
      <c r="R25" s="74">
        <v>1.0711379999999999</v>
      </c>
      <c r="S25" s="74">
        <v>0.26599499999999998</v>
      </c>
      <c r="T25" s="74">
        <v>0.56783799999999995</v>
      </c>
      <c r="U25" s="74">
        <v>9.1772000000000006E-2</v>
      </c>
      <c r="V25" s="74">
        <v>0.19972100000000001</v>
      </c>
      <c r="W25" s="74">
        <v>0.37407400000000002</v>
      </c>
      <c r="X25" s="74">
        <v>0.725329</v>
      </c>
      <c r="Y25" s="74">
        <v>1.1920189999999999</v>
      </c>
      <c r="Z25" s="75">
        <v>1.7504459999999999</v>
      </c>
    </row>
    <row r="26" spans="1:26" ht="12.75">
      <c r="A26" s="171"/>
      <c r="B26" s="53">
        <f t="shared" si="0"/>
        <v>550</v>
      </c>
      <c r="C26" s="74">
        <v>0.31437599999999999</v>
      </c>
      <c r="D26" s="74">
        <v>0.858954</v>
      </c>
      <c r="E26" s="74">
        <v>0.46401700000000001</v>
      </c>
      <c r="F26" s="74">
        <v>0.39605299999999999</v>
      </c>
      <c r="G26" s="74">
        <v>0.49125400000000002</v>
      </c>
      <c r="H26" s="74">
        <v>1.116077</v>
      </c>
      <c r="I26" s="74">
        <v>1.379821</v>
      </c>
      <c r="J26" s="74">
        <v>1.39682</v>
      </c>
      <c r="K26" s="74">
        <v>0.149921</v>
      </c>
      <c r="L26" s="74">
        <v>0.378328</v>
      </c>
      <c r="M26" s="74">
        <v>0.26163399999999998</v>
      </c>
      <c r="N26" s="74">
        <v>0.91308400000000001</v>
      </c>
      <c r="O26" s="74">
        <v>0.159611</v>
      </c>
      <c r="P26" s="74">
        <v>0.65867200000000004</v>
      </c>
      <c r="Q26" s="74">
        <v>0.21820100000000001</v>
      </c>
      <c r="R26" s="74">
        <v>1.9082859999999999</v>
      </c>
      <c r="S26" s="74">
        <v>0.37196899999999999</v>
      </c>
      <c r="T26" s="74">
        <v>0.39620899999999998</v>
      </c>
      <c r="U26" s="74">
        <v>0.11715</v>
      </c>
      <c r="V26" s="74">
        <v>0.26681100000000002</v>
      </c>
      <c r="W26" s="74">
        <v>0.51809000000000005</v>
      </c>
      <c r="X26" s="74">
        <v>0.99577499999999997</v>
      </c>
      <c r="Y26" s="74">
        <v>1.635318</v>
      </c>
      <c r="Z26" s="75">
        <v>2.418164</v>
      </c>
    </row>
    <row r="27" spans="1:26" ht="12.75">
      <c r="A27" s="171"/>
      <c r="B27" s="53">
        <f t="shared" si="0"/>
        <v>583</v>
      </c>
      <c r="C27" s="74">
        <v>0.405026</v>
      </c>
      <c r="D27" s="74">
        <v>1.305301</v>
      </c>
      <c r="E27" s="74">
        <v>0.41655599999999998</v>
      </c>
      <c r="F27" s="74">
        <v>0.32049</v>
      </c>
      <c r="G27" s="74">
        <v>0.56569000000000003</v>
      </c>
      <c r="H27" s="74">
        <v>0.74546500000000004</v>
      </c>
      <c r="I27" s="74">
        <v>1.6949419999999999</v>
      </c>
      <c r="J27" s="74">
        <v>1.063283</v>
      </c>
      <c r="K27" s="74">
        <v>0.21544099999999999</v>
      </c>
      <c r="L27" s="74">
        <v>1.03115</v>
      </c>
      <c r="M27" s="74">
        <v>0.24934500000000001</v>
      </c>
      <c r="N27" s="74">
        <v>1.5104029999999999</v>
      </c>
      <c r="O27" s="74">
        <v>0.15925700000000001</v>
      </c>
      <c r="P27" s="74">
        <v>0.38167600000000002</v>
      </c>
      <c r="Q27" s="74">
        <v>0.657273</v>
      </c>
      <c r="R27" s="74">
        <v>1.972933</v>
      </c>
      <c r="S27" s="74">
        <v>0.91243700000000005</v>
      </c>
      <c r="T27" s="74">
        <v>0.27396399999999999</v>
      </c>
      <c r="U27" s="74">
        <v>0.116038</v>
      </c>
      <c r="V27" s="74">
        <v>0.25996999999999998</v>
      </c>
      <c r="W27" s="74">
        <v>0.509409</v>
      </c>
      <c r="X27" s="74">
        <v>0.975132</v>
      </c>
      <c r="Y27" s="74">
        <v>1.6072869999999999</v>
      </c>
      <c r="Z27" s="75">
        <v>2.3924509999999999</v>
      </c>
    </row>
    <row r="28" spans="1:26" ht="12.75">
      <c r="A28" s="171"/>
      <c r="B28" s="53">
        <f t="shared" si="0"/>
        <v>620</v>
      </c>
      <c r="C28" s="74">
        <v>0.30905300000000002</v>
      </c>
      <c r="D28" s="74">
        <v>1.0478719999999999</v>
      </c>
      <c r="E28" s="74">
        <v>0.29192000000000001</v>
      </c>
      <c r="F28" s="74">
        <v>0.227273</v>
      </c>
      <c r="G28" s="74">
        <v>0.63342900000000002</v>
      </c>
      <c r="H28" s="74">
        <v>0.38996399999999998</v>
      </c>
      <c r="I28" s="74">
        <v>1.1712419999999999</v>
      </c>
      <c r="J28" s="74">
        <v>0.61092599999999997</v>
      </c>
      <c r="K28" s="74">
        <v>0.26449299999999998</v>
      </c>
      <c r="L28" s="74">
        <v>1.0173730000000001</v>
      </c>
      <c r="M28" s="74">
        <v>0.21101200000000001</v>
      </c>
      <c r="N28" s="74">
        <v>1.042421</v>
      </c>
      <c r="O28" s="74">
        <v>0.138963</v>
      </c>
      <c r="P28" s="74">
        <v>0.21173600000000001</v>
      </c>
      <c r="Q28" s="74">
        <v>0.96589100000000006</v>
      </c>
      <c r="R28" s="74">
        <v>1.311955</v>
      </c>
      <c r="S28" s="74">
        <v>1.018751</v>
      </c>
      <c r="T28" s="74">
        <v>0.19996</v>
      </c>
      <c r="U28" s="74">
        <v>9.7833000000000003E-2</v>
      </c>
      <c r="V28" s="74">
        <v>0.188087</v>
      </c>
      <c r="W28" s="74">
        <v>0.34652300000000003</v>
      </c>
      <c r="X28" s="74">
        <v>0.650003</v>
      </c>
      <c r="Y28" s="74">
        <v>1.070065</v>
      </c>
      <c r="Z28" s="75">
        <v>1.6009770000000001</v>
      </c>
    </row>
    <row r="29" spans="1:26" ht="13.5" thickBot="1">
      <c r="A29" s="172"/>
      <c r="B29" s="54">
        <f t="shared" si="0"/>
        <v>670</v>
      </c>
      <c r="C29" s="76">
        <v>0.107336</v>
      </c>
      <c r="D29" s="76">
        <v>0.40668300000000002</v>
      </c>
      <c r="E29" s="76">
        <v>0.11507100000000001</v>
      </c>
      <c r="F29" s="76">
        <v>8.1833000000000003E-2</v>
      </c>
      <c r="G29" s="76">
        <v>0.26913199999999998</v>
      </c>
      <c r="H29" s="76">
        <v>0.15321699999999999</v>
      </c>
      <c r="I29" s="76">
        <v>0.41702800000000001</v>
      </c>
      <c r="J29" s="76">
        <v>0.239485</v>
      </c>
      <c r="K29" s="76">
        <v>0.10768900000000001</v>
      </c>
      <c r="L29" s="76">
        <v>0.34687499999999999</v>
      </c>
      <c r="M29" s="76">
        <v>0.12062299999999999</v>
      </c>
      <c r="N29" s="76">
        <v>0.35581600000000002</v>
      </c>
      <c r="O29" s="76">
        <v>6.0977000000000003E-2</v>
      </c>
      <c r="P29" s="76">
        <v>8.4672999999999998E-2</v>
      </c>
      <c r="Q29" s="76">
        <v>0.35293600000000003</v>
      </c>
      <c r="R29" s="76">
        <v>0.46806799999999998</v>
      </c>
      <c r="S29" s="76">
        <v>0.41041699999999998</v>
      </c>
      <c r="T29" s="76">
        <v>7.9972000000000001E-2</v>
      </c>
      <c r="U29" s="76">
        <v>3.2697999999999998E-2</v>
      </c>
      <c r="V29" s="76">
        <v>6.4293000000000003E-2</v>
      </c>
      <c r="W29" s="76">
        <v>0.119063</v>
      </c>
      <c r="X29" s="76">
        <v>0.23182900000000001</v>
      </c>
      <c r="Y29" s="76">
        <v>0.389513</v>
      </c>
      <c r="Z29" s="77">
        <v>0.588862</v>
      </c>
    </row>
    <row r="30" spans="1:26" ht="16.5" thickBot="1">
      <c r="A30" s="48"/>
      <c r="B30" s="17"/>
    </row>
    <row r="31" spans="1:26" ht="13.5" thickBot="1">
      <c r="A31" s="167" t="s">
        <v>8</v>
      </c>
      <c r="B31" s="51" t="s">
        <v>64</v>
      </c>
      <c r="C31" s="78" t="str">
        <f>C21</f>
        <v>Dark Skin</v>
      </c>
      <c r="D31" s="78" t="str">
        <f t="shared" ref="D31:Z31" si="1">D21</f>
        <v>Light Skin</v>
      </c>
      <c r="E31" s="78" t="str">
        <f t="shared" si="1"/>
        <v>Blue Sky</v>
      </c>
      <c r="F31" s="78" t="str">
        <f t="shared" si="1"/>
        <v>Foliage</v>
      </c>
      <c r="G31" s="78" t="str">
        <f t="shared" si="1"/>
        <v>Blue Flower</v>
      </c>
      <c r="H31" s="78" t="str">
        <f t="shared" si="1"/>
        <v>Bluish Green</v>
      </c>
      <c r="I31" s="78" t="str">
        <f t="shared" si="1"/>
        <v>Orange Yellow</v>
      </c>
      <c r="J31" s="78" t="str">
        <f t="shared" si="1"/>
        <v>Yellow Green</v>
      </c>
      <c r="K31" s="78" t="str">
        <f t="shared" si="1"/>
        <v>Purple</v>
      </c>
      <c r="L31" s="78" t="str">
        <f t="shared" si="1"/>
        <v>Moderate Red</v>
      </c>
      <c r="M31" s="78" t="str">
        <f t="shared" si="1"/>
        <v>Purplish Blue</v>
      </c>
      <c r="N31" s="78" t="str">
        <f t="shared" si="1"/>
        <v>Orange</v>
      </c>
      <c r="O31" s="78" t="str">
        <f t="shared" si="1"/>
        <v>Blue</v>
      </c>
      <c r="P31" s="78" t="str">
        <f t="shared" si="1"/>
        <v>Green</v>
      </c>
      <c r="Q31" s="78" t="str">
        <f t="shared" si="1"/>
        <v>Red</v>
      </c>
      <c r="R31" s="78" t="str">
        <f t="shared" si="1"/>
        <v>Yellow</v>
      </c>
      <c r="S31" s="78" t="str">
        <f t="shared" si="1"/>
        <v>Magenta</v>
      </c>
      <c r="T31" s="78" t="str">
        <f t="shared" si="1"/>
        <v>Cyan</v>
      </c>
      <c r="U31" s="78" t="str">
        <f t="shared" si="1"/>
        <v>Black</v>
      </c>
      <c r="V31" s="78" t="str">
        <f t="shared" si="1"/>
        <v>Neutral 3.5</v>
      </c>
      <c r="W31" s="78" t="str">
        <f t="shared" si="1"/>
        <v>Neutral 5</v>
      </c>
      <c r="X31" s="78" t="str">
        <f t="shared" si="1"/>
        <v>Neutral 6.5</v>
      </c>
      <c r="Y31" s="78" t="str">
        <f t="shared" si="1"/>
        <v>Neutral 8</v>
      </c>
      <c r="Z31" s="79" t="str">
        <f t="shared" si="1"/>
        <v>White</v>
      </c>
    </row>
    <row r="32" spans="1:26" ht="12.75">
      <c r="A32" s="168"/>
      <c r="B32" s="53">
        <f>B22</f>
        <v>410</v>
      </c>
      <c r="C32" s="59">
        <f t="shared" ref="C32:Z32" si="2">C22-$C10</f>
        <v>2.5755E-2</v>
      </c>
      <c r="D32" s="59">
        <f t="shared" si="2"/>
        <v>8.3806999999999993E-2</v>
      </c>
      <c r="E32" s="59">
        <f t="shared" si="2"/>
        <v>7.3641999999999999E-2</v>
      </c>
      <c r="F32" s="59">
        <f t="shared" si="2"/>
        <v>2.3685999999999999E-2</v>
      </c>
      <c r="G32" s="59">
        <f t="shared" si="2"/>
        <v>0.103017</v>
      </c>
      <c r="H32" s="59">
        <f t="shared" si="2"/>
        <v>0.104204</v>
      </c>
      <c r="I32" s="59">
        <f t="shared" si="2"/>
        <v>7.1229000000000001E-2</v>
      </c>
      <c r="J32" s="59">
        <f t="shared" si="2"/>
        <v>6.2558000000000002E-2</v>
      </c>
      <c r="K32" s="59">
        <f t="shared" si="2"/>
        <v>3.7221999999999998E-2</v>
      </c>
      <c r="L32" s="59">
        <f t="shared" si="2"/>
        <v>5.5202000000000001E-2</v>
      </c>
      <c r="M32" s="59">
        <f t="shared" si="2"/>
        <v>7.8008999999999995E-2</v>
      </c>
      <c r="N32" s="59">
        <f t="shared" si="2"/>
        <v>5.4616999999999999E-2</v>
      </c>
      <c r="O32" s="59">
        <f t="shared" si="2"/>
        <v>5.5001000000000001E-2</v>
      </c>
      <c r="P32" s="59">
        <f t="shared" si="2"/>
        <v>3.2799000000000002E-2</v>
      </c>
      <c r="Q32" s="59">
        <f t="shared" si="2"/>
        <v>3.1654000000000002E-2</v>
      </c>
      <c r="R32" s="59">
        <f t="shared" si="2"/>
        <v>8.7369000000000002E-2</v>
      </c>
      <c r="S32" s="59">
        <f t="shared" si="2"/>
        <v>9.3161999999999995E-2</v>
      </c>
      <c r="T32" s="59">
        <f t="shared" si="2"/>
        <v>6.9494E-2</v>
      </c>
      <c r="U32" s="59">
        <f t="shared" si="2"/>
        <v>9.6809999999999986E-3</v>
      </c>
      <c r="V32" s="59">
        <f t="shared" si="2"/>
        <v>2.6067E-2</v>
      </c>
      <c r="W32" s="59">
        <f t="shared" si="2"/>
        <v>5.2225000000000001E-2</v>
      </c>
      <c r="X32" s="59">
        <f t="shared" si="2"/>
        <v>0.104903</v>
      </c>
      <c r="Y32" s="59">
        <f t="shared" si="2"/>
        <v>0.174596</v>
      </c>
      <c r="Z32" s="60">
        <f t="shared" si="2"/>
        <v>0.25203500000000001</v>
      </c>
    </row>
    <row r="33" spans="1:26" ht="12.75">
      <c r="A33" s="168"/>
      <c r="B33" s="53">
        <f t="shared" ref="B33:B39" si="3">B23</f>
        <v>440</v>
      </c>
      <c r="C33" s="14">
        <f t="shared" ref="C33:Z33" si="4">C23-$C11</f>
        <v>7.2857699999999997E-2</v>
      </c>
      <c r="D33" s="14">
        <f t="shared" si="4"/>
        <v>0.23775269999999998</v>
      </c>
      <c r="E33" s="14">
        <f t="shared" si="4"/>
        <v>0.31308370000000002</v>
      </c>
      <c r="F33" s="14">
        <f t="shared" si="4"/>
        <v>6.1857700000000002E-2</v>
      </c>
      <c r="G33" s="14">
        <f t="shared" si="4"/>
        <v>0.41283370000000003</v>
      </c>
      <c r="H33" s="14">
        <f t="shared" si="4"/>
        <v>0.3856407</v>
      </c>
      <c r="I33" s="14">
        <f t="shared" si="4"/>
        <v>0.1068267</v>
      </c>
      <c r="J33" s="14">
        <f t="shared" si="4"/>
        <v>0.10897369999999999</v>
      </c>
      <c r="K33" s="14">
        <f t="shared" si="4"/>
        <v>0.1340837</v>
      </c>
      <c r="L33" s="14">
        <f t="shared" si="4"/>
        <v>0.14533370000000001</v>
      </c>
      <c r="M33" s="14">
        <f t="shared" si="4"/>
        <v>0.37418570000000001</v>
      </c>
      <c r="N33" s="14">
        <f t="shared" si="4"/>
        <v>8.3560700000000002E-2</v>
      </c>
      <c r="O33" s="14">
        <f t="shared" si="4"/>
        <v>0.28811170000000003</v>
      </c>
      <c r="P33" s="14">
        <f t="shared" si="4"/>
        <v>7.7849699999999994E-2</v>
      </c>
      <c r="Q33" s="14">
        <f t="shared" si="4"/>
        <v>5.96217E-2</v>
      </c>
      <c r="R33" s="14">
        <f t="shared" si="4"/>
        <v>0.1167427</v>
      </c>
      <c r="S33" s="14">
        <f t="shared" si="4"/>
        <v>0.31446869999999999</v>
      </c>
      <c r="T33" s="14">
        <f t="shared" si="4"/>
        <v>0.33530169999999998</v>
      </c>
      <c r="U33" s="14">
        <f t="shared" si="4"/>
        <v>3.4534700000000002E-2</v>
      </c>
      <c r="V33" s="14">
        <f t="shared" si="4"/>
        <v>9.35367E-2</v>
      </c>
      <c r="W33" s="14">
        <f t="shared" si="4"/>
        <v>0.18571370000000001</v>
      </c>
      <c r="X33" s="14">
        <f t="shared" si="4"/>
        <v>0.37177870000000002</v>
      </c>
      <c r="Y33" s="14">
        <f t="shared" si="4"/>
        <v>0.61803569999999997</v>
      </c>
      <c r="Z33" s="56">
        <f t="shared" si="4"/>
        <v>0.88799870000000003</v>
      </c>
    </row>
    <row r="34" spans="1:26" ht="12.75">
      <c r="A34" s="168"/>
      <c r="B34" s="53">
        <f t="shared" si="3"/>
        <v>470</v>
      </c>
      <c r="C34" s="14">
        <f t="shared" ref="C34:Z34" si="5">C24-$C12</f>
        <v>4.3422199999999994E-2</v>
      </c>
      <c r="D34" s="14">
        <f t="shared" si="5"/>
        <v>0.17535220000000001</v>
      </c>
      <c r="E34" s="14">
        <f t="shared" si="5"/>
        <v>0.1241632</v>
      </c>
      <c r="F34" s="14">
        <f t="shared" si="5"/>
        <v>4.7133199999999993E-2</v>
      </c>
      <c r="G34" s="14">
        <f t="shared" si="5"/>
        <v>0.15983220000000001</v>
      </c>
      <c r="H34" s="14">
        <f t="shared" si="5"/>
        <v>0.24215320000000001</v>
      </c>
      <c r="I34" s="14">
        <f t="shared" si="5"/>
        <v>0.11091920000000001</v>
      </c>
      <c r="J34" s="14">
        <f t="shared" si="5"/>
        <v>0.1344002</v>
      </c>
      <c r="K34" s="14">
        <f t="shared" si="5"/>
        <v>4.1186199999999999E-2</v>
      </c>
      <c r="L34" s="14">
        <f t="shared" si="5"/>
        <v>8.1221200000000007E-2</v>
      </c>
      <c r="M34" s="14">
        <f t="shared" si="5"/>
        <v>0.1077362</v>
      </c>
      <c r="N34" s="14">
        <f t="shared" si="5"/>
        <v>8.62372E-2</v>
      </c>
      <c r="O34" s="14">
        <f t="shared" si="5"/>
        <v>7.5880200000000009E-2</v>
      </c>
      <c r="P34" s="14">
        <f t="shared" si="5"/>
        <v>8.8660200000000008E-2</v>
      </c>
      <c r="Q34" s="14">
        <f t="shared" si="5"/>
        <v>4.7012199999999997E-2</v>
      </c>
      <c r="R34" s="14">
        <f t="shared" si="5"/>
        <v>0.1474502</v>
      </c>
      <c r="S34" s="14">
        <f t="shared" si="5"/>
        <v>0.11076620000000001</v>
      </c>
      <c r="T34" s="14">
        <f t="shared" si="5"/>
        <v>0.1718422</v>
      </c>
      <c r="U34" s="14">
        <f t="shared" si="5"/>
        <v>1.65982E-2</v>
      </c>
      <c r="V34" s="14">
        <f t="shared" si="5"/>
        <v>4.48362E-2</v>
      </c>
      <c r="W34" s="14">
        <f t="shared" si="5"/>
        <v>9.0217199999999997E-2</v>
      </c>
      <c r="X34" s="14">
        <f t="shared" si="5"/>
        <v>0.18115420000000002</v>
      </c>
      <c r="Y34" s="14">
        <f t="shared" si="5"/>
        <v>0.30099719999999996</v>
      </c>
      <c r="Z34" s="56">
        <f t="shared" si="5"/>
        <v>0.44497119999999996</v>
      </c>
    </row>
    <row r="35" spans="1:26" ht="12.75">
      <c r="A35" s="168"/>
      <c r="B35" s="53">
        <f t="shared" si="3"/>
        <v>510</v>
      </c>
      <c r="C35" s="14">
        <f t="shared" ref="C35:Z35" si="6">C25-$C13</f>
        <v>0.16137399999999999</v>
      </c>
      <c r="D35" s="14">
        <f t="shared" si="6"/>
        <v>0.60520799999999997</v>
      </c>
      <c r="E35" s="14">
        <f t="shared" si="6"/>
        <v>0.39262900000000001</v>
      </c>
      <c r="F35" s="14">
        <f t="shared" si="6"/>
        <v>0.27463599999999999</v>
      </c>
      <c r="G35" s="14">
        <f t="shared" si="6"/>
        <v>0.48391499999999998</v>
      </c>
      <c r="H35" s="14">
        <f t="shared" si="6"/>
        <v>1.036994</v>
      </c>
      <c r="I35" s="14">
        <f t="shared" si="6"/>
        <v>0.60456399999999999</v>
      </c>
      <c r="J35" s="14">
        <f t="shared" si="6"/>
        <v>0.97827999999999993</v>
      </c>
      <c r="K35" s="14">
        <f t="shared" si="6"/>
        <v>0.10630199999999999</v>
      </c>
      <c r="L35" s="14">
        <f t="shared" si="6"/>
        <v>0.211562</v>
      </c>
      <c r="M35" s="14">
        <f t="shared" si="6"/>
        <v>0.23743600000000001</v>
      </c>
      <c r="N35" s="14">
        <f t="shared" si="6"/>
        <v>0.30026000000000003</v>
      </c>
      <c r="O35" s="14">
        <f t="shared" si="6"/>
        <v>0.13264799999999999</v>
      </c>
      <c r="P35" s="14">
        <f t="shared" si="6"/>
        <v>0.59258100000000002</v>
      </c>
      <c r="Q35" s="14">
        <f t="shared" si="6"/>
        <v>0.118135</v>
      </c>
      <c r="R35" s="14">
        <f t="shared" si="6"/>
        <v>1.0426259999999998</v>
      </c>
      <c r="S35" s="14">
        <f t="shared" si="6"/>
        <v>0.23748299999999997</v>
      </c>
      <c r="T35" s="14">
        <f t="shared" si="6"/>
        <v>0.53932599999999997</v>
      </c>
      <c r="U35" s="14">
        <f t="shared" si="6"/>
        <v>6.3260000000000011E-2</v>
      </c>
      <c r="V35" s="14">
        <f t="shared" si="6"/>
        <v>0.171209</v>
      </c>
      <c r="W35" s="14">
        <f t="shared" si="6"/>
        <v>0.34556200000000004</v>
      </c>
      <c r="X35" s="14">
        <f t="shared" si="6"/>
        <v>0.69681700000000002</v>
      </c>
      <c r="Y35" s="14">
        <f t="shared" si="6"/>
        <v>1.1635069999999998</v>
      </c>
      <c r="Z35" s="56">
        <f t="shared" si="6"/>
        <v>1.7219339999999999</v>
      </c>
    </row>
    <row r="36" spans="1:26" ht="12.75">
      <c r="A36" s="168"/>
      <c r="B36" s="53">
        <f t="shared" si="3"/>
        <v>550</v>
      </c>
      <c r="C36" s="14">
        <f t="shared" ref="C36:Z36" si="7">C26-$C14</f>
        <v>0.28415979999999996</v>
      </c>
      <c r="D36" s="14">
        <f t="shared" si="7"/>
        <v>0.82873779999999997</v>
      </c>
      <c r="E36" s="14">
        <f t="shared" si="7"/>
        <v>0.43380079999999999</v>
      </c>
      <c r="F36" s="14">
        <f t="shared" si="7"/>
        <v>0.36583679999999996</v>
      </c>
      <c r="G36" s="14">
        <f t="shared" si="7"/>
        <v>0.46103780000000005</v>
      </c>
      <c r="H36" s="14">
        <f t="shared" si="7"/>
        <v>1.0858608000000001</v>
      </c>
      <c r="I36" s="14">
        <f t="shared" si="7"/>
        <v>1.3496048</v>
      </c>
      <c r="J36" s="14">
        <f t="shared" si="7"/>
        <v>1.3666038</v>
      </c>
      <c r="K36" s="14">
        <f t="shared" si="7"/>
        <v>0.1197048</v>
      </c>
      <c r="L36" s="14">
        <f t="shared" si="7"/>
        <v>0.34811179999999997</v>
      </c>
      <c r="M36" s="14">
        <f t="shared" si="7"/>
        <v>0.23141779999999998</v>
      </c>
      <c r="N36" s="14">
        <f t="shared" si="7"/>
        <v>0.88286779999999998</v>
      </c>
      <c r="O36" s="14">
        <f t="shared" si="7"/>
        <v>0.1293948</v>
      </c>
      <c r="P36" s="14">
        <f t="shared" si="7"/>
        <v>0.62845580000000001</v>
      </c>
      <c r="Q36" s="14">
        <f t="shared" si="7"/>
        <v>0.18798480000000001</v>
      </c>
      <c r="R36" s="14">
        <f t="shared" si="7"/>
        <v>1.8780698</v>
      </c>
      <c r="S36" s="14">
        <f t="shared" si="7"/>
        <v>0.34175279999999997</v>
      </c>
      <c r="T36" s="14">
        <f t="shared" si="7"/>
        <v>0.36599280000000001</v>
      </c>
      <c r="U36" s="14">
        <f t="shared" si="7"/>
        <v>8.6933800000000006E-2</v>
      </c>
      <c r="V36" s="14">
        <f t="shared" si="7"/>
        <v>0.23659480000000002</v>
      </c>
      <c r="W36" s="14">
        <f t="shared" si="7"/>
        <v>0.48787380000000002</v>
      </c>
      <c r="X36" s="14">
        <f t="shared" si="7"/>
        <v>0.96555879999999994</v>
      </c>
      <c r="Y36" s="14">
        <f t="shared" si="7"/>
        <v>1.6051018000000001</v>
      </c>
      <c r="Z36" s="56">
        <f t="shared" si="7"/>
        <v>2.3879478000000001</v>
      </c>
    </row>
    <row r="37" spans="1:26" s="3" customFormat="1" ht="12.75">
      <c r="A37" s="168"/>
      <c r="B37" s="53">
        <f t="shared" si="3"/>
        <v>583</v>
      </c>
      <c r="C37" s="14">
        <f t="shared" ref="C37:Z37" si="8">C27-$C15</f>
        <v>0.37494109999999997</v>
      </c>
      <c r="D37" s="14">
        <f t="shared" si="8"/>
        <v>1.2752161</v>
      </c>
      <c r="E37" s="14">
        <f t="shared" si="8"/>
        <v>0.38647109999999996</v>
      </c>
      <c r="F37" s="14">
        <f t="shared" si="8"/>
        <v>0.29040509999999997</v>
      </c>
      <c r="G37" s="14">
        <f t="shared" si="8"/>
        <v>0.53560510000000006</v>
      </c>
      <c r="H37" s="14">
        <f t="shared" si="8"/>
        <v>0.71538010000000007</v>
      </c>
      <c r="I37" s="14">
        <f t="shared" si="8"/>
        <v>1.6648570999999999</v>
      </c>
      <c r="J37" s="14">
        <f t="shared" si="8"/>
        <v>1.0331980999999999</v>
      </c>
      <c r="K37" s="14">
        <f t="shared" si="8"/>
        <v>0.1853561</v>
      </c>
      <c r="L37" s="14">
        <f t="shared" si="8"/>
        <v>1.0010650999999999</v>
      </c>
      <c r="M37" s="14">
        <f t="shared" si="8"/>
        <v>0.21926010000000001</v>
      </c>
      <c r="N37" s="14">
        <f t="shared" si="8"/>
        <v>1.4803180999999999</v>
      </c>
      <c r="O37" s="14">
        <f t="shared" si="8"/>
        <v>0.12917210000000001</v>
      </c>
      <c r="P37" s="14">
        <f t="shared" si="8"/>
        <v>0.35159109999999999</v>
      </c>
      <c r="Q37" s="14">
        <f t="shared" si="8"/>
        <v>0.62718810000000003</v>
      </c>
      <c r="R37" s="14">
        <f t="shared" si="8"/>
        <v>1.9428481</v>
      </c>
      <c r="S37" s="14">
        <f t="shared" si="8"/>
        <v>0.88235210000000008</v>
      </c>
      <c r="T37" s="14">
        <f t="shared" si="8"/>
        <v>0.24387909999999999</v>
      </c>
      <c r="U37" s="14">
        <f t="shared" si="8"/>
        <v>8.5953100000000004E-2</v>
      </c>
      <c r="V37" s="14">
        <f t="shared" si="8"/>
        <v>0.22988509999999998</v>
      </c>
      <c r="W37" s="14">
        <f t="shared" si="8"/>
        <v>0.47932409999999998</v>
      </c>
      <c r="X37" s="14">
        <f t="shared" si="8"/>
        <v>0.94504710000000003</v>
      </c>
      <c r="Y37" s="14">
        <f t="shared" si="8"/>
        <v>1.5772020999999998</v>
      </c>
      <c r="Z37" s="56">
        <f t="shared" si="8"/>
        <v>2.3623661</v>
      </c>
    </row>
    <row r="38" spans="1:26" s="3" customFormat="1" ht="12.75">
      <c r="A38" s="168"/>
      <c r="B38" s="53">
        <f t="shared" si="3"/>
        <v>620</v>
      </c>
      <c r="C38" s="14">
        <f t="shared" ref="C38:Z38" si="9">C28-$C16</f>
        <v>0.2683603</v>
      </c>
      <c r="D38" s="14">
        <f t="shared" si="9"/>
        <v>1.0071793</v>
      </c>
      <c r="E38" s="14">
        <f t="shared" si="9"/>
        <v>0.25122730000000004</v>
      </c>
      <c r="F38" s="14">
        <f t="shared" si="9"/>
        <v>0.1865803</v>
      </c>
      <c r="G38" s="14">
        <f t="shared" si="9"/>
        <v>0.59273629999999999</v>
      </c>
      <c r="H38" s="14">
        <f t="shared" si="9"/>
        <v>0.34927129999999995</v>
      </c>
      <c r="I38" s="14">
        <f t="shared" si="9"/>
        <v>1.1305493</v>
      </c>
      <c r="J38" s="14">
        <f t="shared" si="9"/>
        <v>0.57023329999999994</v>
      </c>
      <c r="K38" s="14">
        <f t="shared" si="9"/>
        <v>0.22380029999999998</v>
      </c>
      <c r="L38" s="14">
        <f t="shared" si="9"/>
        <v>0.97668030000000006</v>
      </c>
      <c r="M38" s="14">
        <f t="shared" si="9"/>
        <v>0.17031930000000001</v>
      </c>
      <c r="N38" s="14">
        <f t="shared" si="9"/>
        <v>1.0017283000000001</v>
      </c>
      <c r="O38" s="14">
        <f t="shared" si="9"/>
        <v>9.8270300000000005E-2</v>
      </c>
      <c r="P38" s="14">
        <f t="shared" si="9"/>
        <v>0.17104330000000001</v>
      </c>
      <c r="Q38" s="14">
        <f t="shared" si="9"/>
        <v>0.92519830000000003</v>
      </c>
      <c r="R38" s="14">
        <f t="shared" si="9"/>
        <v>1.2712623000000001</v>
      </c>
      <c r="S38" s="14">
        <f t="shared" si="9"/>
        <v>0.97805829999999994</v>
      </c>
      <c r="T38" s="14">
        <f t="shared" si="9"/>
        <v>0.1592673</v>
      </c>
      <c r="U38" s="14">
        <f t="shared" si="9"/>
        <v>5.7140300000000005E-2</v>
      </c>
      <c r="V38" s="14">
        <f t="shared" si="9"/>
        <v>0.14739430000000001</v>
      </c>
      <c r="W38" s="14">
        <f t="shared" si="9"/>
        <v>0.3058303</v>
      </c>
      <c r="X38" s="14">
        <f t="shared" si="9"/>
        <v>0.60931029999999997</v>
      </c>
      <c r="Y38" s="14">
        <f t="shared" si="9"/>
        <v>1.0293723000000001</v>
      </c>
      <c r="Z38" s="56">
        <f t="shared" si="9"/>
        <v>1.5602843000000002</v>
      </c>
    </row>
    <row r="39" spans="1:26" s="3" customFormat="1" ht="13.5" thickBot="1">
      <c r="A39" s="169"/>
      <c r="B39" s="54">
        <f t="shared" si="3"/>
        <v>670</v>
      </c>
      <c r="C39" s="57">
        <f t="shared" ref="C39:Z39" si="10">C29-$C17</f>
        <v>9.5202999999999996E-2</v>
      </c>
      <c r="D39" s="57">
        <f t="shared" si="10"/>
        <v>0.39455000000000001</v>
      </c>
      <c r="E39" s="57">
        <f t="shared" si="10"/>
        <v>0.102938</v>
      </c>
      <c r="F39" s="57">
        <f t="shared" si="10"/>
        <v>6.9699999999999998E-2</v>
      </c>
      <c r="G39" s="57">
        <f t="shared" si="10"/>
        <v>0.25699899999999998</v>
      </c>
      <c r="H39" s="57">
        <f t="shared" si="10"/>
        <v>0.14108399999999999</v>
      </c>
      <c r="I39" s="57">
        <f t="shared" si="10"/>
        <v>0.404895</v>
      </c>
      <c r="J39" s="57">
        <f t="shared" si="10"/>
        <v>0.227352</v>
      </c>
      <c r="K39" s="57">
        <f t="shared" si="10"/>
        <v>9.5556000000000002E-2</v>
      </c>
      <c r="L39" s="57">
        <f t="shared" si="10"/>
        <v>0.33474199999999998</v>
      </c>
      <c r="M39" s="57">
        <f t="shared" si="10"/>
        <v>0.10848999999999999</v>
      </c>
      <c r="N39" s="57">
        <f t="shared" si="10"/>
        <v>0.34368300000000002</v>
      </c>
      <c r="O39" s="57">
        <f t="shared" si="10"/>
        <v>4.8844000000000005E-2</v>
      </c>
      <c r="P39" s="57">
        <f t="shared" si="10"/>
        <v>7.2539999999999993E-2</v>
      </c>
      <c r="Q39" s="57">
        <f t="shared" si="10"/>
        <v>0.34080300000000002</v>
      </c>
      <c r="R39" s="57">
        <f t="shared" si="10"/>
        <v>0.45593499999999998</v>
      </c>
      <c r="S39" s="57">
        <f t="shared" si="10"/>
        <v>0.39828399999999997</v>
      </c>
      <c r="T39" s="57">
        <f t="shared" si="10"/>
        <v>6.7838999999999997E-2</v>
      </c>
      <c r="U39" s="57">
        <f t="shared" si="10"/>
        <v>2.0565E-2</v>
      </c>
      <c r="V39" s="57">
        <f t="shared" si="10"/>
        <v>5.2160000000000005E-2</v>
      </c>
      <c r="W39" s="57">
        <f t="shared" si="10"/>
        <v>0.10693</v>
      </c>
      <c r="X39" s="57">
        <f t="shared" si="10"/>
        <v>0.219696</v>
      </c>
      <c r="Y39" s="57">
        <f t="shared" si="10"/>
        <v>0.37737999999999999</v>
      </c>
      <c r="Z39" s="58">
        <f t="shared" si="10"/>
        <v>0.57672900000000005</v>
      </c>
    </row>
    <row r="40" spans="1:26" s="5" customFormat="1" ht="13.5" thickBot="1">
      <c r="A40" s="49"/>
      <c r="B40" s="2"/>
      <c r="C40" s="1"/>
      <c r="D40" s="1"/>
      <c r="E40" s="1"/>
      <c r="F40" s="1"/>
      <c r="G40" s="1"/>
      <c r="H40" s="1"/>
      <c r="I40" s="1"/>
      <c r="J40" s="1"/>
      <c r="K40" s="1"/>
      <c r="L40" s="1"/>
      <c r="M40" s="1"/>
      <c r="N40" s="1"/>
      <c r="O40" s="7"/>
    </row>
    <row r="41" spans="1:26" s="5" customFormat="1" ht="12.75" customHeight="1" thickBot="1">
      <c r="A41" s="167" t="s">
        <v>59</v>
      </c>
      <c r="B41" s="61"/>
      <c r="C41" s="62"/>
      <c r="D41" s="62"/>
      <c r="E41" s="62"/>
      <c r="F41" s="62"/>
      <c r="G41" s="62"/>
      <c r="H41" s="62"/>
      <c r="I41" s="62"/>
      <c r="J41" s="63"/>
      <c r="K41" s="1"/>
      <c r="L41" s="1"/>
      <c r="M41" s="1"/>
      <c r="N41" s="1"/>
      <c r="O41" s="7"/>
    </row>
    <row r="42" spans="1:26" s="5" customFormat="1" ht="12.75">
      <c r="A42" s="168"/>
      <c r="B42" s="176" t="s">
        <v>0</v>
      </c>
      <c r="C42" s="68">
        <f t="array" ref="C42:J44">MMULT('CM Calculation'!C5:Z7,TRANSPOSE('CM Calculation'!C32:Z39))</f>
        <v>67.196680090000001</v>
      </c>
      <c r="D42" s="68">
        <v>212.13445093600001</v>
      </c>
      <c r="E42" s="68">
        <v>117.68923998599999</v>
      </c>
      <c r="F42" s="68">
        <v>487.97444412999999</v>
      </c>
      <c r="G42" s="68">
        <v>716.42767860400011</v>
      </c>
      <c r="H42" s="68">
        <v>785.18157546800001</v>
      </c>
      <c r="I42" s="68">
        <v>554.43462448399998</v>
      </c>
      <c r="J42" s="69">
        <v>206.29044834999996</v>
      </c>
      <c r="K42" s="8"/>
      <c r="L42" s="8"/>
      <c r="M42"/>
      <c r="N42" s="8"/>
      <c r="O42" s="7"/>
    </row>
    <row r="43" spans="1:26" s="5" customFormat="1" ht="12.75">
      <c r="A43" s="168"/>
      <c r="B43" s="174"/>
      <c r="C43" s="43">
        <v>69.061230969999997</v>
      </c>
      <c r="D43" s="43">
        <v>219.03829295700001</v>
      </c>
      <c r="E43" s="43">
        <v>123.39902652200001</v>
      </c>
      <c r="F43" s="43">
        <v>524.11869148000005</v>
      </c>
      <c r="G43" s="43">
        <v>755.38965394800005</v>
      </c>
      <c r="H43" s="43">
        <v>790.9183746409999</v>
      </c>
      <c r="I43" s="43">
        <v>542.42649782299998</v>
      </c>
      <c r="J43" s="64">
        <v>202.05902928</v>
      </c>
      <c r="K43" s="8"/>
      <c r="L43" s="8"/>
      <c r="M43" s="8"/>
      <c r="N43" s="8"/>
      <c r="O43" s="7"/>
    </row>
    <row r="44" spans="1:26" s="5" customFormat="1" ht="12.75" customHeight="1" thickBot="1">
      <c r="A44" s="168"/>
      <c r="B44" s="175"/>
      <c r="C44" s="70">
        <v>68.751848570000007</v>
      </c>
      <c r="D44" s="70">
        <v>249.54829160399998</v>
      </c>
      <c r="E44" s="70">
        <v>121.03103760399998</v>
      </c>
      <c r="F44" s="70">
        <v>450.23650717999999</v>
      </c>
      <c r="G44" s="70">
        <v>584.55162893600004</v>
      </c>
      <c r="H44" s="70">
        <v>599.09017191199996</v>
      </c>
      <c r="I44" s="70">
        <v>423.15655049600002</v>
      </c>
      <c r="J44" s="71">
        <v>162.27305438999997</v>
      </c>
      <c r="K44" s="8"/>
      <c r="L44" s="8"/>
      <c r="M44" s="8"/>
      <c r="N44" s="8"/>
      <c r="O44" s="7"/>
    </row>
    <row r="45" spans="1:26" s="5" customFormat="1" ht="12.6" customHeight="1" thickBot="1">
      <c r="A45" s="168"/>
      <c r="B45" s="8"/>
      <c r="C45" s="65"/>
      <c r="D45" s="65"/>
      <c r="E45" s="65"/>
      <c r="F45" s="44"/>
      <c r="G45" s="44"/>
      <c r="H45" s="44"/>
      <c r="I45" s="44"/>
      <c r="J45" s="66"/>
      <c r="K45" s="1"/>
      <c r="L45" s="1"/>
      <c r="M45" s="1"/>
      <c r="N45" s="1"/>
      <c r="O45" s="7"/>
    </row>
    <row r="46" spans="1:26" s="5" customFormat="1" ht="12.6" customHeight="1">
      <c r="A46" s="168"/>
      <c r="B46" s="173" t="s">
        <v>1</v>
      </c>
      <c r="C46" s="68">
        <f t="array" ref="C46:J53">MINVERSE(MMULT(C32:Z39,TRANSPOSE(C32:Z39)))</f>
        <v>9143.9372410052474</v>
      </c>
      <c r="D46" s="68">
        <v>-1887.9981366968527</v>
      </c>
      <c r="E46" s="68">
        <v>772.04937135068576</v>
      </c>
      <c r="F46" s="68">
        <v>-177.79582659028705</v>
      </c>
      <c r="G46" s="68">
        <v>-85.805438229439318</v>
      </c>
      <c r="H46" s="68">
        <v>-88.149033393393367</v>
      </c>
      <c r="I46" s="68">
        <v>-51.852139111649436</v>
      </c>
      <c r="J46" s="69">
        <v>-283.61224899235168</v>
      </c>
      <c r="K46" s="1"/>
      <c r="L46" s="8"/>
      <c r="M46" s="8"/>
      <c r="N46" s="8"/>
      <c r="O46" s="7"/>
    </row>
    <row r="47" spans="1:26" s="5" customFormat="1" ht="12.6" customHeight="1">
      <c r="A47" s="168"/>
      <c r="B47" s="174"/>
      <c r="C47" s="43">
        <v>-1887.9981366968834</v>
      </c>
      <c r="D47" s="43">
        <v>434.89880914984462</v>
      </c>
      <c r="E47" s="43">
        <v>-356.17803863231848</v>
      </c>
      <c r="F47" s="43">
        <v>82.477787339503422</v>
      </c>
      <c r="G47" s="43">
        <v>-11.048782635905866</v>
      </c>
      <c r="H47" s="43">
        <v>41.494014083186421</v>
      </c>
      <c r="I47" s="43">
        <v>14.796233641756217</v>
      </c>
      <c r="J47" s="64">
        <v>16.561538679402489</v>
      </c>
      <c r="K47" s="1"/>
      <c r="L47" s="8"/>
      <c r="M47" s="8"/>
      <c r="N47" s="8"/>
      <c r="O47" s="7"/>
    </row>
    <row r="48" spans="1:26" s="5" customFormat="1" ht="12.6" customHeight="1">
      <c r="A48" s="168"/>
      <c r="B48" s="174"/>
      <c r="C48" s="43">
        <v>772.04937135081093</v>
      </c>
      <c r="D48" s="43">
        <v>-356.17803863234019</v>
      </c>
      <c r="E48" s="43">
        <v>994.72612984966315</v>
      </c>
      <c r="F48" s="43">
        <v>-248.82356295434852</v>
      </c>
      <c r="G48" s="43">
        <v>143.99388404734026</v>
      </c>
      <c r="H48" s="43">
        <v>-128.20223765676405</v>
      </c>
      <c r="I48" s="43">
        <v>-2.7683350844829717</v>
      </c>
      <c r="J48" s="64">
        <v>131.17071994667802</v>
      </c>
      <c r="K48" s="1"/>
      <c r="L48" s="8"/>
      <c r="M48" s="8"/>
      <c r="N48" s="8"/>
      <c r="O48" s="7"/>
    </row>
    <row r="49" spans="1:26" s="5" customFormat="1" ht="12.6" customHeight="1">
      <c r="A49" s="168"/>
      <c r="B49" s="174"/>
      <c r="C49" s="43">
        <v>-177.79582659031598</v>
      </c>
      <c r="D49" s="43">
        <v>82.477787339507657</v>
      </c>
      <c r="E49" s="43">
        <v>-248.82356295434477</v>
      </c>
      <c r="F49" s="43">
        <v>71.265267719729962</v>
      </c>
      <c r="G49" s="43">
        <v>-45.715621739043627</v>
      </c>
      <c r="H49" s="43">
        <v>38.745484196403147</v>
      </c>
      <c r="I49" s="43">
        <v>-2.845538528303742</v>
      </c>
      <c r="J49" s="64">
        <v>-34.571979509545365</v>
      </c>
      <c r="K49" s="1"/>
      <c r="L49" s="8"/>
      <c r="M49" s="8"/>
      <c r="N49" s="8"/>
      <c r="O49" s="7"/>
    </row>
    <row r="50" spans="1:26" s="5" customFormat="1" ht="12.6" customHeight="1">
      <c r="A50" s="168"/>
      <c r="B50" s="174"/>
      <c r="C50" s="43">
        <v>-85.805438229431559</v>
      </c>
      <c r="D50" s="43">
        <v>-11.048782635906516</v>
      </c>
      <c r="E50" s="43">
        <v>143.99388404733733</v>
      </c>
      <c r="F50" s="43">
        <v>-45.715621739043485</v>
      </c>
      <c r="G50" s="43">
        <v>37.297607751202158</v>
      </c>
      <c r="H50" s="43">
        <v>-29.607963831013535</v>
      </c>
      <c r="I50" s="43">
        <v>9.882988708143003</v>
      </c>
      <c r="J50" s="64">
        <v>21.943784015214085</v>
      </c>
      <c r="K50" s="1"/>
      <c r="L50" s="8"/>
      <c r="M50" s="8"/>
      <c r="N50" s="8"/>
      <c r="O50" s="7"/>
    </row>
    <row r="51" spans="1:26" s="10" customFormat="1" ht="12.6" customHeight="1">
      <c r="A51" s="168"/>
      <c r="B51" s="174"/>
      <c r="C51" s="43">
        <v>-88.149033393383945</v>
      </c>
      <c r="D51" s="43">
        <v>41.494014083183018</v>
      </c>
      <c r="E51" s="43">
        <v>-128.20223765675763</v>
      </c>
      <c r="F51" s="43">
        <v>38.74548419640211</v>
      </c>
      <c r="G51" s="43">
        <v>-29.607963831013478</v>
      </c>
      <c r="H51" s="43">
        <v>29.495976382986431</v>
      </c>
      <c r="I51" s="43">
        <v>-15.955016192639544</v>
      </c>
      <c r="J51" s="64">
        <v>1.017912417411821</v>
      </c>
      <c r="K51" s="1"/>
      <c r="L51" s="8"/>
      <c r="M51" s="8"/>
      <c r="N51" s="8"/>
      <c r="O51" s="7"/>
    </row>
    <row r="52" spans="1:26" s="10" customFormat="1" ht="12.6" customHeight="1">
      <c r="A52" s="168"/>
      <c r="B52" s="174"/>
      <c r="C52" s="43">
        <v>-51.852139111718159</v>
      </c>
      <c r="D52" s="43">
        <v>14.796233641771076</v>
      </c>
      <c r="E52" s="43">
        <v>-2.7683350844914165</v>
      </c>
      <c r="F52" s="43">
        <v>-2.8455385283020065</v>
      </c>
      <c r="G52" s="43">
        <v>9.8829887081434062</v>
      </c>
      <c r="H52" s="43">
        <v>-15.955016192638478</v>
      </c>
      <c r="I52" s="43">
        <v>50.034666444670563</v>
      </c>
      <c r="J52" s="64">
        <v>-98.000447144810437</v>
      </c>
      <c r="K52" s="1"/>
      <c r="L52" s="8"/>
      <c r="M52" s="8"/>
      <c r="N52" s="8"/>
      <c r="O52" s="7"/>
    </row>
    <row r="53" spans="1:26" s="10" customFormat="1" ht="12.6" customHeight="1" thickBot="1">
      <c r="A53" s="168"/>
      <c r="B53" s="175"/>
      <c r="C53" s="70">
        <v>-283.61224899219746</v>
      </c>
      <c r="D53" s="70">
        <v>16.561538679369423</v>
      </c>
      <c r="E53" s="70">
        <v>131.17071994669598</v>
      </c>
      <c r="F53" s="70">
        <v>-34.571979509549557</v>
      </c>
      <c r="G53" s="70">
        <v>21.943784015213296</v>
      </c>
      <c r="H53" s="70">
        <v>1.0179124174098952</v>
      </c>
      <c r="I53" s="70">
        <v>-98.000447144812838</v>
      </c>
      <c r="J53" s="71">
        <v>265.50540984071785</v>
      </c>
      <c r="K53" s="1"/>
      <c r="L53" s="8"/>
      <c r="M53" s="8"/>
      <c r="N53" s="8"/>
      <c r="O53" s="7"/>
    </row>
    <row r="54" spans="1:26" s="10" customFormat="1" ht="24.75" customHeight="1" thickBot="1">
      <c r="A54" s="85"/>
      <c r="B54" s="8"/>
      <c r="C54" s="84" t="s">
        <v>68</v>
      </c>
      <c r="D54" s="65"/>
      <c r="E54" s="65"/>
      <c r="F54" s="65"/>
      <c r="G54" s="65"/>
      <c r="H54" s="65"/>
      <c r="I54" s="65"/>
      <c r="J54" s="67"/>
      <c r="K54" s="9"/>
      <c r="L54" s="9"/>
      <c r="M54" s="9"/>
      <c r="N54" s="9"/>
      <c r="O54" s="9"/>
    </row>
    <row r="55" spans="1:26" s="10" customFormat="1" ht="12.75" customHeight="1">
      <c r="A55" s="164" t="s">
        <v>67</v>
      </c>
      <c r="B55" s="173" t="s">
        <v>9</v>
      </c>
      <c r="C55" s="86">
        <f t="array" ref="C55:J57">MMULT(C42:J44,C46:J53)</f>
        <v>93.354430026149203</v>
      </c>
      <c r="D55" s="86">
        <v>3.2561908805701023</v>
      </c>
      <c r="E55" s="86">
        <v>-5.8806987292628037</v>
      </c>
      <c r="F55" s="86">
        <v>1.6335639562094002</v>
      </c>
      <c r="G55" s="86">
        <v>8.4826769461496951</v>
      </c>
      <c r="H55" s="86">
        <v>9.474304730084981</v>
      </c>
      <c r="I55" s="86">
        <v>17.403190447621455</v>
      </c>
      <c r="J55" s="87">
        <v>-20.619554642915318</v>
      </c>
      <c r="K55" s="1"/>
      <c r="L55" s="153" t="s">
        <v>89</v>
      </c>
      <c r="M55" s="154"/>
      <c r="N55" s="154"/>
      <c r="O55" s="154"/>
      <c r="P55" s="154"/>
      <c r="Q55" s="154"/>
      <c r="R55" s="154"/>
      <c r="S55" s="154"/>
      <c r="T55" s="154"/>
      <c r="U55" s="154"/>
      <c r="V55" s="154"/>
      <c r="W55" s="154"/>
      <c r="X55" s="154"/>
      <c r="Y55" s="154"/>
      <c r="Z55" s="155"/>
    </row>
    <row r="56" spans="1:26" s="10" customFormat="1" ht="12.75" customHeight="1">
      <c r="A56" s="165"/>
      <c r="B56" s="174"/>
      <c r="C56" s="88">
        <v>64.077221717947396</v>
      </c>
      <c r="D56" s="88">
        <v>-7.3361750034168836</v>
      </c>
      <c r="E56" s="88">
        <v>13.801084751536109</v>
      </c>
      <c r="F56" s="88">
        <v>16.200102504254573</v>
      </c>
      <c r="G56" s="88">
        <v>13.836627074816533</v>
      </c>
      <c r="H56" s="88">
        <v>2.9133964810365569</v>
      </c>
      <c r="I56" s="88">
        <v>11.605035083277471</v>
      </c>
      <c r="J56" s="89">
        <v>-21.562285885695019</v>
      </c>
      <c r="K56" s="1"/>
      <c r="L56" s="156"/>
      <c r="M56" s="157"/>
      <c r="N56" s="157"/>
      <c r="O56" s="157"/>
      <c r="P56" s="157"/>
      <c r="Q56" s="157"/>
      <c r="R56" s="157"/>
      <c r="S56" s="157"/>
      <c r="T56" s="157"/>
      <c r="U56" s="157"/>
      <c r="V56" s="157"/>
      <c r="W56" s="157"/>
      <c r="X56" s="157"/>
      <c r="Y56" s="157"/>
      <c r="Z56" s="158"/>
    </row>
    <row r="57" spans="1:26" s="10" customFormat="1" ht="12.75" customHeight="1" thickBot="1">
      <c r="A57" s="166"/>
      <c r="B57" s="175"/>
      <c r="C57" s="90">
        <v>-23.482983001420507</v>
      </c>
      <c r="D57" s="90">
        <v>99.492951496829392</v>
      </c>
      <c r="E57" s="90">
        <v>40.677285694120656</v>
      </c>
      <c r="F57" s="90">
        <v>3.9390498209995712</v>
      </c>
      <c r="G57" s="90">
        <v>-4.126494949514381</v>
      </c>
      <c r="H57" s="90">
        <v>-0.39082538088840124</v>
      </c>
      <c r="I57" s="90">
        <v>-0.48666193678218406</v>
      </c>
      <c r="J57" s="91">
        <v>-3.863006496692833</v>
      </c>
      <c r="K57" s="1"/>
      <c r="L57" s="159"/>
      <c r="M57" s="160"/>
      <c r="N57" s="160"/>
      <c r="O57" s="160"/>
      <c r="P57" s="160"/>
      <c r="Q57" s="160"/>
      <c r="R57" s="160"/>
      <c r="S57" s="160"/>
      <c r="T57" s="160"/>
      <c r="U57" s="160"/>
      <c r="V57" s="160"/>
      <c r="W57" s="160"/>
      <c r="X57" s="160"/>
      <c r="Y57" s="160"/>
      <c r="Z57" s="161"/>
    </row>
  </sheetData>
  <customSheetViews>
    <customSheetView guid="{D740A954-81F0-48B9-801F-FDB1F05676C8}" scale="90" fitToPage="1">
      <selection activeCell="S39" sqref="S39"/>
      <pageMargins left="0.7" right="0.7" top="0.78740157499999996" bottom="0.78740157499999996" header="0.3" footer="0.3"/>
      <pageSetup paperSize="9" scale="61" fitToHeight="0" orientation="landscape" r:id="rId1"/>
    </customSheetView>
    <customSheetView guid="{D5E855E9-3A31-4A02-A152-630AFC1CD738}" scale="90" fitToPage="1" topLeftCell="A19">
      <selection activeCell="C42" sqref="C42:J44"/>
      <pageMargins left="0.7" right="0.7" top="0.78740157499999996" bottom="0.78740157499999996" header="0.3" footer="0.3"/>
      <pageSetup paperSize="9" scale="61" fitToHeight="0" orientation="landscape" r:id="rId2"/>
    </customSheetView>
  </customSheetViews>
  <mergeCells count="12">
    <mergeCell ref="E11:Y17"/>
    <mergeCell ref="L55:Z57"/>
    <mergeCell ref="A1:B1"/>
    <mergeCell ref="A55:A57"/>
    <mergeCell ref="A9:A17"/>
    <mergeCell ref="A20:A29"/>
    <mergeCell ref="A31:A39"/>
    <mergeCell ref="B46:B53"/>
    <mergeCell ref="A41:A53"/>
    <mergeCell ref="A3:A7"/>
    <mergeCell ref="B55:B57"/>
    <mergeCell ref="B42:B44"/>
  </mergeCells>
  <phoneticPr fontId="22" type="noConversion"/>
  <pageMargins left="0.7" right="0.7" top="0.78740157499999996" bottom="0.78740157499999996" header="0.3" footer="0.3"/>
  <pageSetup paperSize="9" scale="61" fitToHeight="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9"/>
  <sheetViews>
    <sheetView workbookViewId="0">
      <selection activeCell="J16" sqref="J16:U22"/>
    </sheetView>
  </sheetViews>
  <sheetFormatPr defaultColWidth="8.85546875" defaultRowHeight="12.75"/>
  <cols>
    <col min="1" max="1" width="9.85546875" style="2" customWidth="1"/>
    <col min="2" max="2" width="21" style="2" customWidth="1"/>
    <col min="3" max="3" width="13.140625" style="2" customWidth="1"/>
    <col min="4" max="12" width="12.140625" style="2" customWidth="1"/>
    <col min="13" max="13" width="14.140625" style="2" customWidth="1"/>
    <col min="14" max="26" width="12.140625" style="2" customWidth="1"/>
    <col min="27" max="16384" width="8.85546875" style="2"/>
  </cols>
  <sheetData>
    <row r="1" spans="1:26" ht="39" customHeight="1" thickBot="1">
      <c r="A1" s="140" t="s">
        <v>80</v>
      </c>
      <c r="B1" s="181" t="s">
        <v>70</v>
      </c>
      <c r="C1" s="182"/>
      <c r="D1" s="183"/>
      <c r="E1" s="184"/>
      <c r="F1" s="84" t="s">
        <v>79</v>
      </c>
    </row>
    <row r="2" spans="1:26" ht="13.5" thickBot="1"/>
    <row r="3" spans="1:26" ht="15.75">
      <c r="A3" s="185" t="s">
        <v>72</v>
      </c>
      <c r="B3" s="105" t="str">
        <f>'CM Calculation'!B3</f>
        <v>Reference values</v>
      </c>
      <c r="C3" s="33">
        <v>1</v>
      </c>
      <c r="D3" s="33">
        <v>2</v>
      </c>
      <c r="E3" s="33">
        <v>3</v>
      </c>
      <c r="F3" s="33">
        <v>4</v>
      </c>
      <c r="G3" s="33">
        <v>5</v>
      </c>
      <c r="H3" s="33">
        <v>6</v>
      </c>
      <c r="I3" s="33">
        <v>7</v>
      </c>
      <c r="J3" s="33">
        <v>8</v>
      </c>
      <c r="K3" s="33">
        <v>9</v>
      </c>
      <c r="L3" s="33">
        <v>10</v>
      </c>
      <c r="M3" s="33">
        <v>11</v>
      </c>
      <c r="N3" s="33">
        <v>12</v>
      </c>
      <c r="O3" s="33">
        <v>13</v>
      </c>
      <c r="P3" s="33">
        <v>14</v>
      </c>
      <c r="Q3" s="33">
        <v>15</v>
      </c>
      <c r="R3" s="33">
        <v>16</v>
      </c>
      <c r="S3" s="33">
        <v>17</v>
      </c>
      <c r="T3" s="33">
        <v>18</v>
      </c>
      <c r="U3" s="33">
        <v>19</v>
      </c>
      <c r="V3" s="33">
        <v>20</v>
      </c>
      <c r="W3" s="33">
        <v>21</v>
      </c>
      <c r="X3" s="33">
        <v>22</v>
      </c>
      <c r="Y3" s="33">
        <v>23</v>
      </c>
      <c r="Z3" s="34">
        <v>24</v>
      </c>
    </row>
    <row r="4" spans="1:26" ht="13.5" thickBot="1">
      <c r="A4" s="186"/>
      <c r="B4" s="54" t="s">
        <v>72</v>
      </c>
      <c r="C4" s="35" t="s">
        <v>13</v>
      </c>
      <c r="D4" s="35" t="s">
        <v>14</v>
      </c>
      <c r="E4" s="35" t="s">
        <v>15</v>
      </c>
      <c r="F4" s="35" t="s">
        <v>16</v>
      </c>
      <c r="G4" s="35" t="s">
        <v>17</v>
      </c>
      <c r="H4" s="35" t="s">
        <v>38</v>
      </c>
      <c r="I4" s="35" t="s">
        <v>18</v>
      </c>
      <c r="J4" s="35" t="s">
        <v>39</v>
      </c>
      <c r="K4" s="35" t="s">
        <v>19</v>
      </c>
      <c r="L4" s="35" t="s">
        <v>20</v>
      </c>
      <c r="M4" s="35" t="s">
        <v>21</v>
      </c>
      <c r="N4" s="35" t="s">
        <v>22</v>
      </c>
      <c r="O4" s="35" t="s">
        <v>23</v>
      </c>
      <c r="P4" s="35" t="s">
        <v>24</v>
      </c>
      <c r="Q4" s="35" t="s">
        <v>25</v>
      </c>
      <c r="R4" s="35" t="s">
        <v>4</v>
      </c>
      <c r="S4" s="35" t="s">
        <v>5</v>
      </c>
      <c r="T4" s="35" t="s">
        <v>6</v>
      </c>
      <c r="U4" s="35" t="s">
        <v>3</v>
      </c>
      <c r="V4" s="35" t="s">
        <v>26</v>
      </c>
      <c r="W4" s="35" t="s">
        <v>27</v>
      </c>
      <c r="X4" s="35" t="s">
        <v>28</v>
      </c>
      <c r="Y4" s="35" t="s">
        <v>29</v>
      </c>
      <c r="Z4" s="36" t="s">
        <v>2</v>
      </c>
    </row>
    <row r="5" spans="1:26" s="19" customFormat="1">
      <c r="A5" s="186"/>
      <c r="B5" s="53" t="str">
        <f>'CM Calculation'!B5</f>
        <v>X</v>
      </c>
      <c r="C5" s="37">
        <f>'CM Calculation'!C5</f>
        <v>11.22</v>
      </c>
      <c r="D5" s="37">
        <f>'CM Calculation'!D5</f>
        <v>36.35</v>
      </c>
      <c r="E5" s="37">
        <f>'CM Calculation'!E5</f>
        <v>16.899999999999999</v>
      </c>
      <c r="F5" s="37">
        <f>'CM Calculation'!F5</f>
        <v>10.93</v>
      </c>
      <c r="G5" s="37">
        <f>'CM Calculation'!G5</f>
        <v>24.56</v>
      </c>
      <c r="H5" s="37">
        <f>'CM Calculation'!H5</f>
        <v>30.76</v>
      </c>
      <c r="I5" s="37">
        <f>'CM Calculation'!I5</f>
        <v>46.31</v>
      </c>
      <c r="J5" s="37">
        <f>'CM Calculation'!J5</f>
        <v>33.909999999999997</v>
      </c>
      <c r="K5" s="37">
        <f>'CM Calculation'!K5</f>
        <v>8.51</v>
      </c>
      <c r="L5" s="37">
        <f>'CM Calculation'!L5</f>
        <v>28.12</v>
      </c>
      <c r="M5" s="37">
        <f>'CM Calculation'!M5</f>
        <v>13.93</v>
      </c>
      <c r="N5" s="37">
        <f>'CM Calculation'!N5</f>
        <v>37.82</v>
      </c>
      <c r="O5" s="37">
        <f>'CM Calculation'!O5</f>
        <v>8.44</v>
      </c>
      <c r="P5" s="37">
        <f>'CM Calculation'!P5</f>
        <v>14.23</v>
      </c>
      <c r="Q5" s="37">
        <f>'CM Calculation'!Q5</f>
        <v>19.98</v>
      </c>
      <c r="R5" s="37">
        <f>'CM Calculation'!R5</f>
        <v>55.79</v>
      </c>
      <c r="S5" s="37">
        <f>'CM Calculation'!S5</f>
        <v>29.69</v>
      </c>
      <c r="T5" s="37">
        <f>'CM Calculation'!T5</f>
        <v>14.5</v>
      </c>
      <c r="U5" s="37">
        <f>'CM Calculation'!U5</f>
        <v>3.08</v>
      </c>
      <c r="V5" s="37">
        <f>'CM Calculation'!V5</f>
        <v>8.69</v>
      </c>
      <c r="W5" s="37">
        <f>'CM Calculation'!W5</f>
        <v>18.350000000000001</v>
      </c>
      <c r="X5" s="37">
        <f>'CM Calculation'!X5</f>
        <v>35.15</v>
      </c>
      <c r="Y5" s="37">
        <f>'CM Calculation'!Y5</f>
        <v>56.93</v>
      </c>
      <c r="Z5" s="38">
        <f>'CM Calculation'!Z5</f>
        <v>83.83</v>
      </c>
    </row>
    <row r="6" spans="1:26" s="19" customFormat="1">
      <c r="A6" s="186"/>
      <c r="B6" s="53" t="str">
        <f>'CM Calculation'!B6</f>
        <v>Y</v>
      </c>
      <c r="C6" s="37">
        <f>'CM Calculation'!C6</f>
        <v>10.23</v>
      </c>
      <c r="D6" s="37">
        <f>'CM Calculation'!D6</f>
        <v>33.51</v>
      </c>
      <c r="E6" s="37">
        <f>'CM Calculation'!E6</f>
        <v>17.920000000000002</v>
      </c>
      <c r="F6" s="37">
        <f>'CM Calculation'!F6</f>
        <v>13.63</v>
      </c>
      <c r="G6" s="37">
        <f>'CM Calculation'!G6</f>
        <v>22.76</v>
      </c>
      <c r="H6" s="37">
        <f>'CM Calculation'!H6</f>
        <v>42.37</v>
      </c>
      <c r="I6" s="37">
        <f>'CM Calculation'!I6</f>
        <v>43.45</v>
      </c>
      <c r="J6" s="37">
        <f>'CM Calculation'!J6</f>
        <v>44.63</v>
      </c>
      <c r="K6" s="37">
        <f>'CM Calculation'!K6</f>
        <v>6.39</v>
      </c>
      <c r="L6" s="37">
        <f>'CM Calculation'!L6</f>
        <v>18.87</v>
      </c>
      <c r="M6" s="37">
        <f>'CM Calculation'!M6</f>
        <v>11.89</v>
      </c>
      <c r="N6" s="37">
        <f>'CM Calculation'!N6</f>
        <v>30.31</v>
      </c>
      <c r="O6" s="37">
        <f>'CM Calculation'!O6</f>
        <v>6.38</v>
      </c>
      <c r="P6" s="37">
        <f>'CM Calculation'!P6</f>
        <v>22.91</v>
      </c>
      <c r="Q6" s="37">
        <f>'CM Calculation'!Q6</f>
        <v>12.2</v>
      </c>
      <c r="R6" s="37">
        <f>'CM Calculation'!R6</f>
        <v>59.75</v>
      </c>
      <c r="S6" s="37">
        <f>'CM Calculation'!S6</f>
        <v>19.309999999999999</v>
      </c>
      <c r="T6" s="37">
        <f>'CM Calculation'!T6</f>
        <v>19.66</v>
      </c>
      <c r="U6" s="37">
        <f>'CM Calculation'!U6</f>
        <v>3.25</v>
      </c>
      <c r="V6" s="37">
        <f>'CM Calculation'!V6</f>
        <v>9.1999999999999993</v>
      </c>
      <c r="W6" s="37">
        <f>'CM Calculation'!W6</f>
        <v>19.34</v>
      </c>
      <c r="X6" s="37">
        <f>'CM Calculation'!X6</f>
        <v>37.119999999999997</v>
      </c>
      <c r="Y6" s="37">
        <f>'CM Calculation'!Y6</f>
        <v>60</v>
      </c>
      <c r="Z6" s="38">
        <f>'CM Calculation'!Z6</f>
        <v>88.53</v>
      </c>
    </row>
    <row r="7" spans="1:26" s="19" customFormat="1" ht="13.5" thickBot="1">
      <c r="A7" s="186"/>
      <c r="B7" s="54" t="str">
        <f>'CM Calculation'!B7</f>
        <v>Z</v>
      </c>
      <c r="C7" s="39">
        <f>'CM Calculation'!C7</f>
        <v>7.15</v>
      </c>
      <c r="D7" s="39">
        <f>'CM Calculation'!D7</f>
        <v>24.55</v>
      </c>
      <c r="E7" s="39">
        <f>'CM Calculation'!E7</f>
        <v>33.54</v>
      </c>
      <c r="F7" s="39">
        <f>'CM Calculation'!F7</f>
        <v>7.13</v>
      </c>
      <c r="G7" s="39">
        <f>'CM Calculation'!G7</f>
        <v>43.25</v>
      </c>
      <c r="H7" s="39">
        <f>'CM Calculation'!H7</f>
        <v>45.05</v>
      </c>
      <c r="I7" s="39">
        <f>'CM Calculation'!I7</f>
        <v>7.83</v>
      </c>
      <c r="J7" s="39">
        <f>'CM Calculation'!J7</f>
        <v>11.31</v>
      </c>
      <c r="K7" s="39">
        <f>'CM Calculation'!K7</f>
        <v>14.41</v>
      </c>
      <c r="L7" s="39">
        <f>'CM Calculation'!L7</f>
        <v>13.56</v>
      </c>
      <c r="M7" s="39">
        <f>'CM Calculation'!M7</f>
        <v>39.96</v>
      </c>
      <c r="N7" s="39">
        <f>'CM Calculation'!N7</f>
        <v>6.28</v>
      </c>
      <c r="O7" s="39">
        <f>'CM Calculation'!O7</f>
        <v>29.75</v>
      </c>
      <c r="P7" s="39">
        <f>'CM Calculation'!P7</f>
        <v>9.82</v>
      </c>
      <c r="Q7" s="39">
        <f>'CM Calculation'!Q7</f>
        <v>5.0199999999999996</v>
      </c>
      <c r="R7" s="39">
        <f>'CM Calculation'!R7</f>
        <v>9.0299999999999994</v>
      </c>
      <c r="S7" s="39">
        <f>'CM Calculation'!S7</f>
        <v>31.05</v>
      </c>
      <c r="T7" s="39">
        <f>'CM Calculation'!T7</f>
        <v>39.76</v>
      </c>
      <c r="U7" s="39">
        <f>'CM Calculation'!U7</f>
        <v>3.68</v>
      </c>
      <c r="V7" s="39">
        <f>'CM Calculation'!V7</f>
        <v>10.23</v>
      </c>
      <c r="W7" s="39">
        <f>'CM Calculation'!W7</f>
        <v>20.82</v>
      </c>
      <c r="X7" s="39">
        <f>'CM Calculation'!X7</f>
        <v>40.19</v>
      </c>
      <c r="Y7" s="39">
        <f>'CM Calculation'!Y7</f>
        <v>64.739999999999995</v>
      </c>
      <c r="Z7" s="40">
        <f>'CM Calculation'!Z7</f>
        <v>92.21</v>
      </c>
    </row>
    <row r="8" spans="1:26" ht="13.5" thickBot="1">
      <c r="A8" s="186"/>
      <c r="B8" s="17"/>
    </row>
    <row r="9" spans="1:26" ht="16.5" thickBot="1">
      <c r="A9" s="186"/>
      <c r="B9" s="106" t="str">
        <f>B3</f>
        <v>Reference values</v>
      </c>
      <c r="C9" s="21" t="str">
        <f>$B$9&amp;" "&amp;C4</f>
        <v>Reference values Dark Skin</v>
      </c>
      <c r="D9" s="21" t="str">
        <f t="shared" ref="D9:Z9" si="0">$B$9&amp;" "&amp;D4</f>
        <v>Reference values Light Skin</v>
      </c>
      <c r="E9" s="21" t="str">
        <f t="shared" si="0"/>
        <v>Reference values Blue Sky</v>
      </c>
      <c r="F9" s="21" t="str">
        <f t="shared" si="0"/>
        <v>Reference values Foliage</v>
      </c>
      <c r="G9" s="21" t="str">
        <f t="shared" si="0"/>
        <v>Reference values Blue Flower</v>
      </c>
      <c r="H9" s="21" t="str">
        <f t="shared" si="0"/>
        <v>Reference values Bluish Green</v>
      </c>
      <c r="I9" s="21" t="str">
        <f t="shared" si="0"/>
        <v>Reference values Orange Yellow</v>
      </c>
      <c r="J9" s="21" t="str">
        <f t="shared" si="0"/>
        <v>Reference values Yellow Green</v>
      </c>
      <c r="K9" s="21" t="str">
        <f t="shared" si="0"/>
        <v>Reference values Purple</v>
      </c>
      <c r="L9" s="21" t="str">
        <f t="shared" si="0"/>
        <v>Reference values Moderate Red</v>
      </c>
      <c r="M9" s="21" t="str">
        <f t="shared" si="0"/>
        <v>Reference values Purplish Blue</v>
      </c>
      <c r="N9" s="21" t="str">
        <f t="shared" si="0"/>
        <v>Reference values Orange</v>
      </c>
      <c r="O9" s="21" t="str">
        <f t="shared" si="0"/>
        <v>Reference values Blue</v>
      </c>
      <c r="P9" s="21" t="str">
        <f t="shared" si="0"/>
        <v>Reference values Green</v>
      </c>
      <c r="Q9" s="21" t="str">
        <f t="shared" si="0"/>
        <v>Reference values Red</v>
      </c>
      <c r="R9" s="21" t="str">
        <f t="shared" si="0"/>
        <v>Reference values Yellow</v>
      </c>
      <c r="S9" s="21" t="str">
        <f t="shared" si="0"/>
        <v>Reference values Magenta</v>
      </c>
      <c r="T9" s="21" t="str">
        <f t="shared" si="0"/>
        <v>Reference values Cyan</v>
      </c>
      <c r="U9" s="21" t="str">
        <f t="shared" si="0"/>
        <v>Reference values Black</v>
      </c>
      <c r="V9" s="21" t="str">
        <f t="shared" si="0"/>
        <v>Reference values Neutral 3.5</v>
      </c>
      <c r="W9" s="21" t="str">
        <f t="shared" si="0"/>
        <v>Reference values Neutral 5</v>
      </c>
      <c r="X9" s="21" t="str">
        <f t="shared" si="0"/>
        <v>Reference values Neutral 6.5</v>
      </c>
      <c r="Y9" s="21" t="str">
        <f t="shared" si="0"/>
        <v>Reference values Neutral 8</v>
      </c>
      <c r="Z9" s="20" t="str">
        <f t="shared" si="0"/>
        <v>Reference values White</v>
      </c>
    </row>
    <row r="10" spans="1:26">
      <c r="A10" s="186"/>
      <c r="B10" s="53" t="s">
        <v>30</v>
      </c>
      <c r="C10" s="94">
        <f>C5/SUM(C5:C7)</f>
        <v>0.3923076923076923</v>
      </c>
      <c r="D10" s="94">
        <f t="shared" ref="D10:Z10" si="1">D5/SUM(D5:D7)</f>
        <v>0.38502277301133359</v>
      </c>
      <c r="E10" s="94">
        <f t="shared" si="1"/>
        <v>0.24722059684025743</v>
      </c>
      <c r="F10" s="94">
        <f t="shared" si="1"/>
        <v>0.34490375512780053</v>
      </c>
      <c r="G10" s="94">
        <f t="shared" si="1"/>
        <v>0.27117146958153915</v>
      </c>
      <c r="H10" s="94">
        <f t="shared" si="1"/>
        <v>0.26028092739888309</v>
      </c>
      <c r="I10" s="94">
        <f t="shared" si="1"/>
        <v>0.47453632544318064</v>
      </c>
      <c r="J10" s="94">
        <f t="shared" si="1"/>
        <v>0.37740678909293263</v>
      </c>
      <c r="K10" s="94">
        <f t="shared" si="1"/>
        <v>0.29034459228932108</v>
      </c>
      <c r="L10" s="94">
        <f t="shared" si="1"/>
        <v>0.46440957886044587</v>
      </c>
      <c r="M10" s="94">
        <f t="shared" si="1"/>
        <v>0.21176649437519002</v>
      </c>
      <c r="N10" s="94">
        <f t="shared" si="1"/>
        <v>0.50826501814272274</v>
      </c>
      <c r="O10" s="94">
        <f t="shared" si="1"/>
        <v>0.18936504375140228</v>
      </c>
      <c r="P10" s="94">
        <f t="shared" si="1"/>
        <v>0.3030238500851789</v>
      </c>
      <c r="Q10" s="94">
        <f t="shared" si="1"/>
        <v>0.5370967741935484</v>
      </c>
      <c r="R10" s="94">
        <f t="shared" si="1"/>
        <v>0.44786064060367664</v>
      </c>
      <c r="S10" s="94">
        <f t="shared" si="1"/>
        <v>0.37089319175515306</v>
      </c>
      <c r="T10" s="94">
        <f t="shared" si="1"/>
        <v>0.1961580086580087</v>
      </c>
      <c r="U10" s="94">
        <f t="shared" si="1"/>
        <v>0.30769230769230771</v>
      </c>
      <c r="V10" s="94">
        <f t="shared" si="1"/>
        <v>0.30903271692745377</v>
      </c>
      <c r="W10" s="94">
        <f t="shared" si="1"/>
        <v>0.31362160314476162</v>
      </c>
      <c r="X10" s="94">
        <f t="shared" si="1"/>
        <v>0.3125555753156678</v>
      </c>
      <c r="Y10" s="94">
        <f t="shared" si="1"/>
        <v>0.31337039687345186</v>
      </c>
      <c r="Z10" s="95">
        <f t="shared" si="1"/>
        <v>0.31685376270930188</v>
      </c>
    </row>
    <row r="11" spans="1:26">
      <c r="A11" s="186"/>
      <c r="B11" s="53" t="s">
        <v>31</v>
      </c>
      <c r="C11" s="94">
        <f>C6/SUM(C5:C7)</f>
        <v>0.3576923076923077</v>
      </c>
      <c r="D11" s="94">
        <f t="shared" ref="D11:Z11" si="2">D6/SUM(D5:D7)</f>
        <v>0.35494121385446459</v>
      </c>
      <c r="E11" s="94">
        <f t="shared" si="2"/>
        <v>0.26214160327677005</v>
      </c>
      <c r="F11" s="94">
        <f t="shared" si="2"/>
        <v>0.4301041337961502</v>
      </c>
      <c r="G11" s="94">
        <f t="shared" si="2"/>
        <v>0.25129733907474883</v>
      </c>
      <c r="H11" s="94">
        <f t="shared" si="2"/>
        <v>0.35852090032154343</v>
      </c>
      <c r="I11" s="94">
        <f t="shared" si="2"/>
        <v>0.44523004406189159</v>
      </c>
      <c r="J11" s="94">
        <f t="shared" si="2"/>
        <v>0.49671675013912081</v>
      </c>
      <c r="K11" s="94">
        <f t="shared" si="2"/>
        <v>0.218014329580348</v>
      </c>
      <c r="L11" s="94">
        <f t="shared" si="2"/>
        <v>0.31164327002477293</v>
      </c>
      <c r="M11" s="94">
        <f t="shared" si="2"/>
        <v>0.18075402858011555</v>
      </c>
      <c r="N11" s="94">
        <f t="shared" si="2"/>
        <v>0.40733772342427094</v>
      </c>
      <c r="O11" s="94">
        <f t="shared" si="2"/>
        <v>0.14314561364146286</v>
      </c>
      <c r="P11" s="94">
        <f t="shared" si="2"/>
        <v>0.48786201022146508</v>
      </c>
      <c r="Q11" s="94">
        <f t="shared" si="2"/>
        <v>0.32795698924731176</v>
      </c>
      <c r="R11" s="94">
        <f t="shared" si="2"/>
        <v>0.47964999598619251</v>
      </c>
      <c r="S11" s="94">
        <f t="shared" si="2"/>
        <v>0.24122423485321673</v>
      </c>
      <c r="T11" s="94">
        <f t="shared" si="2"/>
        <v>0.26596320346320351</v>
      </c>
      <c r="U11" s="94">
        <f t="shared" si="2"/>
        <v>0.32467532467532467</v>
      </c>
      <c r="V11" s="94">
        <f t="shared" si="2"/>
        <v>0.32716927453769556</v>
      </c>
      <c r="W11" s="94">
        <f t="shared" si="2"/>
        <v>0.33054178772859344</v>
      </c>
      <c r="X11" s="94">
        <f t="shared" si="2"/>
        <v>0.33007291481415613</v>
      </c>
      <c r="Y11" s="94">
        <f t="shared" si="2"/>
        <v>0.33026916937303902</v>
      </c>
      <c r="Z11" s="95">
        <f t="shared" si="2"/>
        <v>0.33461843746456515</v>
      </c>
    </row>
    <row r="12" spans="1:26" ht="13.5" thickBot="1">
      <c r="A12" s="187"/>
      <c r="B12" s="54" t="s">
        <v>32</v>
      </c>
      <c r="C12" s="96">
        <f>C7/SUM(C5:C7)</f>
        <v>0.25</v>
      </c>
      <c r="D12" s="96">
        <f t="shared" ref="D12:Z12" si="3">D7/SUM(D5:D7)</f>
        <v>0.26003601313420188</v>
      </c>
      <c r="E12" s="96">
        <f t="shared" si="3"/>
        <v>0.49063779988297251</v>
      </c>
      <c r="F12" s="96">
        <f t="shared" si="3"/>
        <v>0.22499211107604922</v>
      </c>
      <c r="G12" s="96">
        <f t="shared" si="3"/>
        <v>0.47753119134371208</v>
      </c>
      <c r="H12" s="96">
        <f t="shared" si="3"/>
        <v>0.38119817227957353</v>
      </c>
      <c r="I12" s="96">
        <f t="shared" si="3"/>
        <v>8.0233630494927752E-2</v>
      </c>
      <c r="J12" s="96">
        <f t="shared" si="3"/>
        <v>0.12587646076794659</v>
      </c>
      <c r="K12" s="96">
        <f t="shared" si="3"/>
        <v>0.49164107813033098</v>
      </c>
      <c r="L12" s="96">
        <f t="shared" si="3"/>
        <v>0.22394715111478117</v>
      </c>
      <c r="M12" s="96">
        <f t="shared" si="3"/>
        <v>0.6074794770446944</v>
      </c>
      <c r="N12" s="96">
        <f t="shared" si="3"/>
        <v>8.4397258433006328E-2</v>
      </c>
      <c r="O12" s="96">
        <f t="shared" si="3"/>
        <v>0.66748934260713488</v>
      </c>
      <c r="P12" s="96">
        <f t="shared" si="3"/>
        <v>0.20911413969335604</v>
      </c>
      <c r="Q12" s="96">
        <f t="shared" si="3"/>
        <v>0.13494623655913976</v>
      </c>
      <c r="R12" s="96">
        <f t="shared" si="3"/>
        <v>7.2489363410130847E-2</v>
      </c>
      <c r="S12" s="96">
        <f t="shared" si="3"/>
        <v>0.38788257339163024</v>
      </c>
      <c r="T12" s="96">
        <f t="shared" si="3"/>
        <v>0.53787878787878796</v>
      </c>
      <c r="U12" s="96">
        <f t="shared" si="3"/>
        <v>0.36763236763236767</v>
      </c>
      <c r="V12" s="96">
        <f t="shared" si="3"/>
        <v>0.36379800853485067</v>
      </c>
      <c r="W12" s="96">
        <f t="shared" si="3"/>
        <v>0.35583660912664505</v>
      </c>
      <c r="X12" s="96">
        <f t="shared" si="3"/>
        <v>0.35737150987017607</v>
      </c>
      <c r="Y12" s="96">
        <f t="shared" si="3"/>
        <v>0.35636043375350906</v>
      </c>
      <c r="Z12" s="97">
        <f t="shared" si="3"/>
        <v>0.34852779982613297</v>
      </c>
    </row>
    <row r="13" spans="1:26" ht="13.5" thickBot="1">
      <c r="B13" s="17"/>
    </row>
    <row r="14" spans="1:26" ht="15.75" customHeight="1">
      <c r="A14" s="185" t="s">
        <v>73</v>
      </c>
      <c r="B14" s="105" t="s">
        <v>50</v>
      </c>
      <c r="C14" s="50"/>
      <c r="F14" s="84" t="s">
        <v>90</v>
      </c>
      <c r="U14" s="29"/>
      <c r="V14" s="29"/>
      <c r="W14" s="29"/>
      <c r="X14" s="29"/>
      <c r="Y14" s="29"/>
      <c r="Z14" s="29"/>
    </row>
    <row r="15" spans="1:26" ht="13.5" thickBot="1">
      <c r="A15" s="186"/>
      <c r="B15" s="54" t="str">
        <f>'CM Calculation'!B9</f>
        <v>Offset</v>
      </c>
      <c r="C15" s="36" t="s">
        <v>71</v>
      </c>
      <c r="O15" s="15"/>
      <c r="P15" s="15"/>
      <c r="Q15" s="15"/>
      <c r="R15" s="15"/>
      <c r="S15" s="15"/>
      <c r="T15" s="15"/>
      <c r="U15" s="29"/>
      <c r="V15" s="29"/>
      <c r="W15" s="29"/>
      <c r="X15" s="29"/>
      <c r="Y15" s="29"/>
      <c r="Z15" s="29"/>
    </row>
    <row r="16" spans="1:26">
      <c r="A16" s="186"/>
      <c r="B16" s="53">
        <f>'CM Calculation'!B10</f>
        <v>410</v>
      </c>
      <c r="C16" s="134">
        <f>'CM Calculation'!C10</f>
        <v>3.7200000000000002E-3</v>
      </c>
      <c r="J16" s="144" t="s">
        <v>91</v>
      </c>
      <c r="K16" s="145"/>
      <c r="L16" s="145"/>
      <c r="M16" s="145"/>
      <c r="N16" s="145"/>
      <c r="O16" s="145"/>
      <c r="P16" s="145"/>
      <c r="Q16" s="145"/>
      <c r="R16" s="145"/>
      <c r="S16" s="145"/>
      <c r="T16" s="145"/>
      <c r="U16" s="145"/>
      <c r="V16" s="29"/>
      <c r="W16" s="29"/>
      <c r="X16" s="29"/>
      <c r="Y16" s="29"/>
      <c r="Z16" s="29"/>
    </row>
    <row r="17" spans="1:36">
      <c r="A17" s="186"/>
      <c r="B17" s="53">
        <f>'CM Calculation'!B11</f>
        <v>440</v>
      </c>
      <c r="C17" s="134">
        <f>'CM Calculation'!C11</f>
        <v>1.3924300000000001E-2</v>
      </c>
      <c r="J17" s="147"/>
      <c r="K17" s="148"/>
      <c r="L17" s="148"/>
      <c r="M17" s="148"/>
      <c r="N17" s="148"/>
      <c r="O17" s="148"/>
      <c r="P17" s="148"/>
      <c r="Q17" s="148"/>
      <c r="R17" s="148"/>
      <c r="S17" s="148"/>
      <c r="T17" s="148"/>
      <c r="U17" s="148"/>
    </row>
    <row r="18" spans="1:36">
      <c r="A18" s="186"/>
      <c r="B18" s="53">
        <f>'CM Calculation'!B12</f>
        <v>470</v>
      </c>
      <c r="C18" s="134">
        <f>'CM Calculation'!C12</f>
        <v>6.4408000000000009E-3</v>
      </c>
      <c r="J18" s="147"/>
      <c r="K18" s="148"/>
      <c r="L18" s="148"/>
      <c r="M18" s="148"/>
      <c r="N18" s="148"/>
      <c r="O18" s="148"/>
      <c r="P18" s="148"/>
      <c r="Q18" s="148"/>
      <c r="R18" s="148"/>
      <c r="S18" s="148"/>
      <c r="T18" s="148"/>
      <c r="U18" s="148"/>
    </row>
    <row r="19" spans="1:36">
      <c r="A19" s="186"/>
      <c r="B19" s="53">
        <f>'CM Calculation'!B13</f>
        <v>510</v>
      </c>
      <c r="C19" s="134">
        <f>'CM Calculation'!C13</f>
        <v>2.8511999999999999E-2</v>
      </c>
      <c r="D19"/>
      <c r="J19" s="147"/>
      <c r="K19" s="148"/>
      <c r="L19" s="148"/>
      <c r="M19" s="148"/>
      <c r="N19" s="148"/>
      <c r="O19" s="148"/>
      <c r="P19" s="148"/>
      <c r="Q19" s="148"/>
      <c r="R19" s="148"/>
      <c r="S19" s="148"/>
      <c r="T19" s="148"/>
      <c r="U19" s="148"/>
    </row>
    <row r="20" spans="1:36">
      <c r="A20" s="186"/>
      <c r="B20" s="53">
        <f>'CM Calculation'!B14</f>
        <v>550</v>
      </c>
      <c r="C20" s="134">
        <f>'CM Calculation'!C14</f>
        <v>3.0216199999999999E-2</v>
      </c>
      <c r="J20" s="147"/>
      <c r="K20" s="148"/>
      <c r="L20" s="148"/>
      <c r="M20" s="148"/>
      <c r="N20" s="148"/>
      <c r="O20" s="148"/>
      <c r="P20" s="148"/>
      <c r="Q20" s="148"/>
      <c r="R20" s="148"/>
      <c r="S20" s="148"/>
      <c r="T20" s="148"/>
      <c r="U20" s="148"/>
    </row>
    <row r="21" spans="1:36">
      <c r="A21" s="186"/>
      <c r="B21" s="53">
        <f>'CM Calculation'!B15</f>
        <v>583</v>
      </c>
      <c r="C21" s="134">
        <f>'CM Calculation'!C15</f>
        <v>3.0084900000000005E-2</v>
      </c>
      <c r="D21" s="15"/>
      <c r="J21" s="147"/>
      <c r="K21" s="148"/>
      <c r="L21" s="148"/>
      <c r="M21" s="148"/>
      <c r="N21" s="148"/>
      <c r="O21" s="148"/>
      <c r="P21" s="148"/>
      <c r="Q21" s="148"/>
      <c r="R21" s="148"/>
      <c r="S21" s="148"/>
      <c r="T21" s="148"/>
      <c r="U21" s="148"/>
    </row>
    <row r="22" spans="1:36">
      <c r="A22" s="186"/>
      <c r="B22" s="53">
        <f>'CM Calculation'!B16</f>
        <v>620</v>
      </c>
      <c r="C22" s="134">
        <f>'CM Calculation'!C16</f>
        <v>4.0692699999999998E-2</v>
      </c>
      <c r="D22" s="15"/>
      <c r="J22" s="150"/>
      <c r="K22" s="151"/>
      <c r="L22" s="151"/>
      <c r="M22" s="151"/>
      <c r="N22" s="151"/>
      <c r="O22" s="151"/>
      <c r="P22" s="151"/>
      <c r="Q22" s="151"/>
      <c r="R22" s="151"/>
      <c r="S22" s="151"/>
      <c r="T22" s="151"/>
      <c r="U22" s="151"/>
    </row>
    <row r="23" spans="1:36" ht="13.5" thickBot="1">
      <c r="A23" s="186"/>
      <c r="B23" s="54">
        <f>'CM Calculation'!B17</f>
        <v>670</v>
      </c>
      <c r="C23" s="135">
        <f>'CM Calculation'!C17</f>
        <v>1.2133E-2</v>
      </c>
      <c r="D23" s="15"/>
    </row>
    <row r="24" spans="1:36" ht="13.5" thickBot="1">
      <c r="A24" s="186"/>
      <c r="B24" s="17"/>
      <c r="F24" s="84" t="s">
        <v>81</v>
      </c>
    </row>
    <row r="25" spans="1:36" ht="15.75">
      <c r="A25" s="186"/>
      <c r="B25" s="105" t="s">
        <v>50</v>
      </c>
      <c r="C25" s="33">
        <v>1</v>
      </c>
      <c r="D25" s="33">
        <v>2</v>
      </c>
      <c r="E25" s="33">
        <v>3</v>
      </c>
      <c r="F25" s="33">
        <v>4</v>
      </c>
      <c r="G25" s="33">
        <v>5</v>
      </c>
      <c r="H25" s="33">
        <v>6</v>
      </c>
      <c r="I25" s="33">
        <v>7</v>
      </c>
      <c r="J25" s="33">
        <v>8</v>
      </c>
      <c r="K25" s="33">
        <v>9</v>
      </c>
      <c r="L25" s="33">
        <v>10</v>
      </c>
      <c r="M25" s="33">
        <v>11</v>
      </c>
      <c r="N25" s="33">
        <v>12</v>
      </c>
      <c r="O25" s="33">
        <v>13</v>
      </c>
      <c r="P25" s="33">
        <v>14</v>
      </c>
      <c r="Q25" s="33">
        <v>15</v>
      </c>
      <c r="R25" s="33">
        <v>16</v>
      </c>
      <c r="S25" s="33">
        <v>17</v>
      </c>
      <c r="T25" s="33">
        <v>18</v>
      </c>
      <c r="U25" s="33">
        <v>19</v>
      </c>
      <c r="V25" s="33">
        <v>20</v>
      </c>
      <c r="W25" s="33">
        <v>21</v>
      </c>
      <c r="X25" s="33">
        <v>22</v>
      </c>
      <c r="Y25" s="33">
        <v>23</v>
      </c>
      <c r="Z25" s="34">
        <v>24</v>
      </c>
    </row>
    <row r="26" spans="1:36" ht="13.5" thickBot="1">
      <c r="A26" s="186"/>
      <c r="B26" s="54" t="s">
        <v>34</v>
      </c>
      <c r="C26" s="54" t="s">
        <v>13</v>
      </c>
      <c r="D26" s="54" t="s">
        <v>14</v>
      </c>
      <c r="E26" s="54" t="s">
        <v>15</v>
      </c>
      <c r="F26" s="54" t="s">
        <v>16</v>
      </c>
      <c r="G26" s="54" t="s">
        <v>17</v>
      </c>
      <c r="H26" s="54" t="s">
        <v>38</v>
      </c>
      <c r="I26" s="54" t="s">
        <v>18</v>
      </c>
      <c r="J26" s="54" t="s">
        <v>39</v>
      </c>
      <c r="K26" s="54" t="s">
        <v>19</v>
      </c>
      <c r="L26" s="54" t="s">
        <v>20</v>
      </c>
      <c r="M26" s="54" t="s">
        <v>21</v>
      </c>
      <c r="N26" s="54" t="s">
        <v>22</v>
      </c>
      <c r="O26" s="54" t="s">
        <v>23</v>
      </c>
      <c r="P26" s="54" t="s">
        <v>24</v>
      </c>
      <c r="Q26" s="54" t="s">
        <v>25</v>
      </c>
      <c r="R26" s="54" t="s">
        <v>4</v>
      </c>
      <c r="S26" s="54" t="s">
        <v>5</v>
      </c>
      <c r="T26" s="54" t="s">
        <v>6</v>
      </c>
      <c r="U26" s="54" t="s">
        <v>3</v>
      </c>
      <c r="V26" s="54" t="s">
        <v>26</v>
      </c>
      <c r="W26" s="54" t="s">
        <v>27</v>
      </c>
      <c r="X26" s="54" t="s">
        <v>28</v>
      </c>
      <c r="Y26" s="54" t="s">
        <v>29</v>
      </c>
      <c r="Z26" s="98" t="s">
        <v>2</v>
      </c>
      <c r="AC26"/>
      <c r="AD26"/>
      <c r="AE26"/>
      <c r="AF26"/>
      <c r="AG26"/>
      <c r="AH26"/>
      <c r="AI26"/>
      <c r="AJ26"/>
    </row>
    <row r="27" spans="1:36">
      <c r="A27" s="186"/>
      <c r="B27" s="53">
        <f>'CM Calculation'!B22</f>
        <v>410</v>
      </c>
      <c r="C27" s="136">
        <f>'CM Calculation'!C22</f>
        <v>2.9475000000000001E-2</v>
      </c>
      <c r="D27" s="136">
        <f>'CM Calculation'!D22</f>
        <v>8.7526999999999994E-2</v>
      </c>
      <c r="E27" s="136">
        <f>'CM Calculation'!E22</f>
        <v>7.7362E-2</v>
      </c>
      <c r="F27" s="136">
        <f>'CM Calculation'!F22</f>
        <v>2.7406E-2</v>
      </c>
      <c r="G27" s="136">
        <f>'CM Calculation'!G22</f>
        <v>0.106737</v>
      </c>
      <c r="H27" s="136">
        <f>'CM Calculation'!H22</f>
        <v>0.10792400000000001</v>
      </c>
      <c r="I27" s="136">
        <f>'CM Calculation'!I22</f>
        <v>7.4949000000000002E-2</v>
      </c>
      <c r="J27" s="136">
        <f>'CM Calculation'!J22</f>
        <v>6.6278000000000004E-2</v>
      </c>
      <c r="K27" s="136">
        <f>'CM Calculation'!K22</f>
        <v>4.0941999999999999E-2</v>
      </c>
      <c r="L27" s="136">
        <f>'CM Calculation'!L22</f>
        <v>5.8922000000000002E-2</v>
      </c>
      <c r="M27" s="136">
        <f>'CM Calculation'!M22</f>
        <v>8.1728999999999996E-2</v>
      </c>
      <c r="N27" s="136">
        <f>'CM Calculation'!N22</f>
        <v>5.8337E-2</v>
      </c>
      <c r="O27" s="136">
        <f>'CM Calculation'!O22</f>
        <v>5.8721000000000002E-2</v>
      </c>
      <c r="P27" s="136">
        <f>'CM Calculation'!P22</f>
        <v>3.6519000000000003E-2</v>
      </c>
      <c r="Q27" s="136">
        <f>'CM Calculation'!Q22</f>
        <v>3.5374000000000003E-2</v>
      </c>
      <c r="R27" s="136">
        <f>'CM Calculation'!R22</f>
        <v>9.1089000000000003E-2</v>
      </c>
      <c r="S27" s="136">
        <f>'CM Calculation'!S22</f>
        <v>9.6881999999999996E-2</v>
      </c>
      <c r="T27" s="136">
        <f>'CM Calculation'!T22</f>
        <v>7.3214000000000001E-2</v>
      </c>
      <c r="U27" s="136">
        <f>'CM Calculation'!U22</f>
        <v>1.3401E-2</v>
      </c>
      <c r="V27" s="136">
        <f>'CM Calculation'!V22</f>
        <v>2.9787000000000001E-2</v>
      </c>
      <c r="W27" s="136">
        <f>'CM Calculation'!W22</f>
        <v>5.5945000000000002E-2</v>
      </c>
      <c r="X27" s="136">
        <f>'CM Calculation'!X22</f>
        <v>0.108623</v>
      </c>
      <c r="Y27" s="136">
        <f>'CM Calculation'!Y22</f>
        <v>0.178316</v>
      </c>
      <c r="Z27" s="137">
        <f>'CM Calculation'!Z22</f>
        <v>0.25575500000000001</v>
      </c>
      <c r="AC27"/>
      <c r="AD27"/>
      <c r="AE27"/>
      <c r="AF27"/>
      <c r="AG27"/>
      <c r="AH27"/>
      <c r="AI27"/>
      <c r="AJ27"/>
    </row>
    <row r="28" spans="1:36">
      <c r="A28" s="186"/>
      <c r="B28" s="53">
        <f>'CM Calculation'!B23</f>
        <v>440</v>
      </c>
      <c r="C28" s="136">
        <f>'CM Calculation'!C23</f>
        <v>8.6781999999999998E-2</v>
      </c>
      <c r="D28" s="136">
        <f>'CM Calculation'!D23</f>
        <v>0.25167699999999998</v>
      </c>
      <c r="E28" s="136">
        <f>'CM Calculation'!E23</f>
        <v>0.32700800000000002</v>
      </c>
      <c r="F28" s="136">
        <f>'CM Calculation'!F23</f>
        <v>7.5782000000000002E-2</v>
      </c>
      <c r="G28" s="136">
        <f>'CM Calculation'!G23</f>
        <v>0.42675800000000003</v>
      </c>
      <c r="H28" s="136">
        <f>'CM Calculation'!H23</f>
        <v>0.399565</v>
      </c>
      <c r="I28" s="136">
        <f>'CM Calculation'!I23</f>
        <v>0.120751</v>
      </c>
      <c r="J28" s="136">
        <f>'CM Calculation'!J23</f>
        <v>0.12289799999999999</v>
      </c>
      <c r="K28" s="136">
        <f>'CM Calculation'!K23</f>
        <v>0.148008</v>
      </c>
      <c r="L28" s="136">
        <f>'CM Calculation'!L23</f>
        <v>0.15925800000000001</v>
      </c>
      <c r="M28" s="136">
        <f>'CM Calculation'!M23</f>
        <v>0.38811000000000001</v>
      </c>
      <c r="N28" s="136">
        <f>'CM Calculation'!N23</f>
        <v>9.7485000000000002E-2</v>
      </c>
      <c r="O28" s="136">
        <f>'CM Calculation'!O23</f>
        <v>0.30203600000000003</v>
      </c>
      <c r="P28" s="136">
        <f>'CM Calculation'!P23</f>
        <v>9.1773999999999994E-2</v>
      </c>
      <c r="Q28" s="136">
        <f>'CM Calculation'!Q23</f>
        <v>7.3546E-2</v>
      </c>
      <c r="R28" s="136">
        <f>'CM Calculation'!R23</f>
        <v>0.13066700000000001</v>
      </c>
      <c r="S28" s="136">
        <f>'CM Calculation'!S23</f>
        <v>0.32839299999999999</v>
      </c>
      <c r="T28" s="136">
        <f>'CM Calculation'!T23</f>
        <v>0.34922599999999998</v>
      </c>
      <c r="U28" s="136">
        <f>'CM Calculation'!U23</f>
        <v>4.8459000000000002E-2</v>
      </c>
      <c r="V28" s="136">
        <f>'CM Calculation'!V23</f>
        <v>0.107461</v>
      </c>
      <c r="W28" s="136">
        <f>'CM Calculation'!W23</f>
        <v>0.19963800000000001</v>
      </c>
      <c r="X28" s="136">
        <f>'CM Calculation'!X23</f>
        <v>0.38570300000000002</v>
      </c>
      <c r="Y28" s="136">
        <f>'CM Calculation'!Y23</f>
        <v>0.63195999999999997</v>
      </c>
      <c r="Z28" s="137">
        <f>'CM Calculation'!Z23</f>
        <v>0.90192300000000003</v>
      </c>
      <c r="AC28"/>
      <c r="AD28"/>
      <c r="AE28"/>
      <c r="AF28"/>
      <c r="AG28"/>
      <c r="AH28"/>
      <c r="AI28"/>
      <c r="AJ28"/>
    </row>
    <row r="29" spans="1:36">
      <c r="A29" s="186"/>
      <c r="B29" s="53">
        <f>'CM Calculation'!B24</f>
        <v>470</v>
      </c>
      <c r="C29" s="136">
        <f>'CM Calculation'!C24</f>
        <v>4.9862999999999998E-2</v>
      </c>
      <c r="D29" s="136">
        <f>'CM Calculation'!D24</f>
        <v>0.18179300000000001</v>
      </c>
      <c r="E29" s="136">
        <f>'CM Calculation'!E24</f>
        <v>0.130604</v>
      </c>
      <c r="F29" s="136">
        <f>'CM Calculation'!F24</f>
        <v>5.3573999999999997E-2</v>
      </c>
      <c r="G29" s="136">
        <f>'CM Calculation'!G24</f>
        <v>0.166273</v>
      </c>
      <c r="H29" s="136">
        <f>'CM Calculation'!H24</f>
        <v>0.24859400000000001</v>
      </c>
      <c r="I29" s="136">
        <f>'CM Calculation'!I24</f>
        <v>0.11736000000000001</v>
      </c>
      <c r="J29" s="136">
        <f>'CM Calculation'!J24</f>
        <v>0.14084099999999999</v>
      </c>
      <c r="K29" s="136">
        <f>'CM Calculation'!K24</f>
        <v>4.7627000000000003E-2</v>
      </c>
      <c r="L29" s="136">
        <f>'CM Calculation'!L24</f>
        <v>8.7662000000000004E-2</v>
      </c>
      <c r="M29" s="136">
        <f>'CM Calculation'!M24</f>
        <v>0.114177</v>
      </c>
      <c r="N29" s="136">
        <f>'CM Calculation'!N24</f>
        <v>9.2677999999999996E-2</v>
      </c>
      <c r="O29" s="136">
        <f>'CM Calculation'!O24</f>
        <v>8.2321000000000005E-2</v>
      </c>
      <c r="P29" s="136">
        <f>'CM Calculation'!P24</f>
        <v>9.5101000000000005E-2</v>
      </c>
      <c r="Q29" s="136">
        <f>'CM Calculation'!Q24</f>
        <v>5.3453000000000001E-2</v>
      </c>
      <c r="R29" s="136">
        <f>'CM Calculation'!R24</f>
        <v>0.153891</v>
      </c>
      <c r="S29" s="136">
        <f>'CM Calculation'!S24</f>
        <v>0.11720700000000001</v>
      </c>
      <c r="T29" s="136">
        <f>'CM Calculation'!T24</f>
        <v>0.178283</v>
      </c>
      <c r="U29" s="136">
        <f>'CM Calculation'!U24</f>
        <v>2.3039E-2</v>
      </c>
      <c r="V29" s="136">
        <f>'CM Calculation'!V24</f>
        <v>5.1277000000000003E-2</v>
      </c>
      <c r="W29" s="136">
        <f>'CM Calculation'!W24</f>
        <v>9.6657999999999994E-2</v>
      </c>
      <c r="X29" s="136">
        <f>'CM Calculation'!X24</f>
        <v>0.18759500000000001</v>
      </c>
      <c r="Y29" s="136">
        <f>'CM Calculation'!Y24</f>
        <v>0.30743799999999999</v>
      </c>
      <c r="Z29" s="137">
        <f>'CM Calculation'!Z24</f>
        <v>0.45141199999999998</v>
      </c>
      <c r="AC29"/>
      <c r="AD29"/>
      <c r="AE29"/>
      <c r="AF29"/>
      <c r="AG29"/>
      <c r="AH29"/>
      <c r="AI29"/>
      <c r="AJ29"/>
    </row>
    <row r="30" spans="1:36">
      <c r="A30" s="186"/>
      <c r="B30" s="53">
        <f>'CM Calculation'!B25</f>
        <v>510</v>
      </c>
      <c r="C30" s="136">
        <f>'CM Calculation'!C25</f>
        <v>0.189886</v>
      </c>
      <c r="D30" s="136">
        <f>'CM Calculation'!D25</f>
        <v>0.63371999999999995</v>
      </c>
      <c r="E30" s="136">
        <f>'CM Calculation'!E25</f>
        <v>0.42114099999999999</v>
      </c>
      <c r="F30" s="136">
        <f>'CM Calculation'!F25</f>
        <v>0.30314799999999997</v>
      </c>
      <c r="G30" s="136">
        <f>'CM Calculation'!G25</f>
        <v>0.51242699999999997</v>
      </c>
      <c r="H30" s="136">
        <f>'CM Calculation'!H25</f>
        <v>1.0655060000000001</v>
      </c>
      <c r="I30" s="136">
        <f>'CM Calculation'!I25</f>
        <v>0.63307599999999997</v>
      </c>
      <c r="J30" s="136">
        <f>'CM Calculation'!J25</f>
        <v>1.0067919999999999</v>
      </c>
      <c r="K30" s="136">
        <f>'CM Calculation'!K25</f>
        <v>0.13481399999999999</v>
      </c>
      <c r="L30" s="136">
        <f>'CM Calculation'!L25</f>
        <v>0.24007400000000001</v>
      </c>
      <c r="M30" s="136">
        <f>'CM Calculation'!M25</f>
        <v>0.26594800000000002</v>
      </c>
      <c r="N30" s="136">
        <f>'CM Calculation'!N25</f>
        <v>0.32877200000000001</v>
      </c>
      <c r="O30" s="136">
        <f>'CM Calculation'!O25</f>
        <v>0.16116</v>
      </c>
      <c r="P30" s="136">
        <f>'CM Calculation'!P25</f>
        <v>0.62109300000000001</v>
      </c>
      <c r="Q30" s="136">
        <f>'CM Calculation'!Q25</f>
        <v>0.146647</v>
      </c>
      <c r="R30" s="136">
        <f>'CM Calculation'!R25</f>
        <v>1.0711379999999999</v>
      </c>
      <c r="S30" s="136">
        <f>'CM Calculation'!S25</f>
        <v>0.26599499999999998</v>
      </c>
      <c r="T30" s="136">
        <f>'CM Calculation'!T25</f>
        <v>0.56783799999999995</v>
      </c>
      <c r="U30" s="136">
        <f>'CM Calculation'!U25</f>
        <v>9.1772000000000006E-2</v>
      </c>
      <c r="V30" s="136">
        <f>'CM Calculation'!V25</f>
        <v>0.19972100000000001</v>
      </c>
      <c r="W30" s="136">
        <f>'CM Calculation'!W25</f>
        <v>0.37407400000000002</v>
      </c>
      <c r="X30" s="136">
        <f>'CM Calculation'!X25</f>
        <v>0.725329</v>
      </c>
      <c r="Y30" s="136">
        <f>'CM Calculation'!Y25</f>
        <v>1.1920189999999999</v>
      </c>
      <c r="Z30" s="137">
        <f>'CM Calculation'!Z25</f>
        <v>1.7504459999999999</v>
      </c>
      <c r="AC30"/>
      <c r="AD30"/>
      <c r="AE30"/>
      <c r="AF30"/>
      <c r="AG30"/>
      <c r="AH30"/>
      <c r="AI30"/>
      <c r="AJ30"/>
    </row>
    <row r="31" spans="1:36">
      <c r="A31" s="186"/>
      <c r="B31" s="53">
        <f>'CM Calculation'!B26</f>
        <v>550</v>
      </c>
      <c r="C31" s="136">
        <f>'CM Calculation'!C26</f>
        <v>0.31437599999999999</v>
      </c>
      <c r="D31" s="136">
        <f>'CM Calculation'!D26</f>
        <v>0.858954</v>
      </c>
      <c r="E31" s="136">
        <f>'CM Calculation'!E26</f>
        <v>0.46401700000000001</v>
      </c>
      <c r="F31" s="136">
        <f>'CM Calculation'!F26</f>
        <v>0.39605299999999999</v>
      </c>
      <c r="G31" s="136">
        <f>'CM Calculation'!G26</f>
        <v>0.49125400000000002</v>
      </c>
      <c r="H31" s="136">
        <f>'CM Calculation'!H26</f>
        <v>1.116077</v>
      </c>
      <c r="I31" s="136">
        <f>'CM Calculation'!I26</f>
        <v>1.379821</v>
      </c>
      <c r="J31" s="136">
        <f>'CM Calculation'!J26</f>
        <v>1.39682</v>
      </c>
      <c r="K31" s="136">
        <f>'CM Calculation'!K26</f>
        <v>0.149921</v>
      </c>
      <c r="L31" s="136">
        <f>'CM Calculation'!L26</f>
        <v>0.378328</v>
      </c>
      <c r="M31" s="136">
        <f>'CM Calculation'!M26</f>
        <v>0.26163399999999998</v>
      </c>
      <c r="N31" s="136">
        <f>'CM Calculation'!N26</f>
        <v>0.91308400000000001</v>
      </c>
      <c r="O31" s="136">
        <f>'CM Calculation'!O26</f>
        <v>0.159611</v>
      </c>
      <c r="P31" s="136">
        <f>'CM Calculation'!P26</f>
        <v>0.65867200000000004</v>
      </c>
      <c r="Q31" s="136">
        <f>'CM Calculation'!Q26</f>
        <v>0.21820100000000001</v>
      </c>
      <c r="R31" s="136">
        <f>'CM Calculation'!R26</f>
        <v>1.9082859999999999</v>
      </c>
      <c r="S31" s="136">
        <f>'CM Calculation'!S26</f>
        <v>0.37196899999999999</v>
      </c>
      <c r="T31" s="136">
        <f>'CM Calculation'!T26</f>
        <v>0.39620899999999998</v>
      </c>
      <c r="U31" s="136">
        <f>'CM Calculation'!U26</f>
        <v>0.11715</v>
      </c>
      <c r="V31" s="136">
        <f>'CM Calculation'!V26</f>
        <v>0.26681100000000002</v>
      </c>
      <c r="W31" s="136">
        <f>'CM Calculation'!W26</f>
        <v>0.51809000000000005</v>
      </c>
      <c r="X31" s="136">
        <f>'CM Calculation'!X26</f>
        <v>0.99577499999999997</v>
      </c>
      <c r="Y31" s="136">
        <f>'CM Calculation'!Y26</f>
        <v>1.635318</v>
      </c>
      <c r="Z31" s="137">
        <f>'CM Calculation'!Z26</f>
        <v>2.418164</v>
      </c>
      <c r="AC31"/>
      <c r="AD31"/>
      <c r="AE31"/>
      <c r="AF31"/>
      <c r="AG31"/>
      <c r="AH31"/>
      <c r="AI31"/>
      <c r="AJ31"/>
    </row>
    <row r="32" spans="1:36">
      <c r="A32" s="186"/>
      <c r="B32" s="53">
        <f>'CM Calculation'!B27</f>
        <v>583</v>
      </c>
      <c r="C32" s="136">
        <f>'CM Calculation'!C27</f>
        <v>0.405026</v>
      </c>
      <c r="D32" s="136">
        <f>'CM Calculation'!D27</f>
        <v>1.305301</v>
      </c>
      <c r="E32" s="136">
        <f>'CM Calculation'!E27</f>
        <v>0.41655599999999998</v>
      </c>
      <c r="F32" s="136">
        <f>'CM Calculation'!F27</f>
        <v>0.32049</v>
      </c>
      <c r="G32" s="136">
        <f>'CM Calculation'!G27</f>
        <v>0.56569000000000003</v>
      </c>
      <c r="H32" s="136">
        <f>'CM Calculation'!H27</f>
        <v>0.74546500000000004</v>
      </c>
      <c r="I32" s="136">
        <f>'CM Calculation'!I27</f>
        <v>1.6949419999999999</v>
      </c>
      <c r="J32" s="136">
        <f>'CM Calculation'!J27</f>
        <v>1.063283</v>
      </c>
      <c r="K32" s="136">
        <f>'CM Calculation'!K27</f>
        <v>0.21544099999999999</v>
      </c>
      <c r="L32" s="136">
        <f>'CM Calculation'!L27</f>
        <v>1.03115</v>
      </c>
      <c r="M32" s="136">
        <f>'CM Calculation'!M27</f>
        <v>0.24934500000000001</v>
      </c>
      <c r="N32" s="136">
        <f>'CM Calculation'!N27</f>
        <v>1.5104029999999999</v>
      </c>
      <c r="O32" s="136">
        <f>'CM Calculation'!O27</f>
        <v>0.15925700000000001</v>
      </c>
      <c r="P32" s="136">
        <f>'CM Calculation'!P27</f>
        <v>0.38167600000000002</v>
      </c>
      <c r="Q32" s="136">
        <f>'CM Calculation'!Q27</f>
        <v>0.657273</v>
      </c>
      <c r="R32" s="136">
        <f>'CM Calculation'!R27</f>
        <v>1.972933</v>
      </c>
      <c r="S32" s="136">
        <f>'CM Calculation'!S27</f>
        <v>0.91243700000000005</v>
      </c>
      <c r="T32" s="136">
        <f>'CM Calculation'!T27</f>
        <v>0.27396399999999999</v>
      </c>
      <c r="U32" s="136">
        <f>'CM Calculation'!U27</f>
        <v>0.116038</v>
      </c>
      <c r="V32" s="136">
        <f>'CM Calculation'!V27</f>
        <v>0.25996999999999998</v>
      </c>
      <c r="W32" s="136">
        <f>'CM Calculation'!W27</f>
        <v>0.509409</v>
      </c>
      <c r="X32" s="136">
        <f>'CM Calculation'!X27</f>
        <v>0.975132</v>
      </c>
      <c r="Y32" s="136">
        <f>'CM Calculation'!Y27</f>
        <v>1.6072869999999999</v>
      </c>
      <c r="Z32" s="137">
        <f>'CM Calculation'!Z27</f>
        <v>2.3924509999999999</v>
      </c>
      <c r="AC32"/>
      <c r="AD32"/>
      <c r="AE32"/>
      <c r="AF32"/>
      <c r="AG32"/>
      <c r="AH32"/>
      <c r="AI32"/>
      <c r="AJ32"/>
    </row>
    <row r="33" spans="1:36">
      <c r="A33" s="186"/>
      <c r="B33" s="53">
        <f>'CM Calculation'!B28</f>
        <v>620</v>
      </c>
      <c r="C33" s="136">
        <f>'CM Calculation'!C28</f>
        <v>0.30905300000000002</v>
      </c>
      <c r="D33" s="136">
        <f>'CM Calculation'!D28</f>
        <v>1.0478719999999999</v>
      </c>
      <c r="E33" s="136">
        <f>'CM Calculation'!E28</f>
        <v>0.29192000000000001</v>
      </c>
      <c r="F33" s="136">
        <f>'CM Calculation'!F28</f>
        <v>0.227273</v>
      </c>
      <c r="G33" s="136">
        <f>'CM Calculation'!G28</f>
        <v>0.63342900000000002</v>
      </c>
      <c r="H33" s="136">
        <f>'CM Calculation'!H28</f>
        <v>0.38996399999999998</v>
      </c>
      <c r="I33" s="136">
        <f>'CM Calculation'!I28</f>
        <v>1.1712419999999999</v>
      </c>
      <c r="J33" s="136">
        <f>'CM Calculation'!J28</f>
        <v>0.61092599999999997</v>
      </c>
      <c r="K33" s="136">
        <f>'CM Calculation'!K28</f>
        <v>0.26449299999999998</v>
      </c>
      <c r="L33" s="136">
        <f>'CM Calculation'!L28</f>
        <v>1.0173730000000001</v>
      </c>
      <c r="M33" s="136">
        <f>'CM Calculation'!M28</f>
        <v>0.21101200000000001</v>
      </c>
      <c r="N33" s="136">
        <f>'CM Calculation'!N28</f>
        <v>1.042421</v>
      </c>
      <c r="O33" s="136">
        <f>'CM Calculation'!O28</f>
        <v>0.138963</v>
      </c>
      <c r="P33" s="136">
        <f>'CM Calculation'!P28</f>
        <v>0.21173600000000001</v>
      </c>
      <c r="Q33" s="136">
        <f>'CM Calculation'!Q28</f>
        <v>0.96589100000000006</v>
      </c>
      <c r="R33" s="136">
        <f>'CM Calculation'!R28</f>
        <v>1.311955</v>
      </c>
      <c r="S33" s="136">
        <f>'CM Calculation'!S28</f>
        <v>1.018751</v>
      </c>
      <c r="T33" s="136">
        <f>'CM Calculation'!T28</f>
        <v>0.19996</v>
      </c>
      <c r="U33" s="136">
        <f>'CM Calculation'!U28</f>
        <v>9.7833000000000003E-2</v>
      </c>
      <c r="V33" s="136">
        <f>'CM Calculation'!V28</f>
        <v>0.188087</v>
      </c>
      <c r="W33" s="136">
        <f>'CM Calculation'!W28</f>
        <v>0.34652300000000003</v>
      </c>
      <c r="X33" s="136">
        <f>'CM Calculation'!X28</f>
        <v>0.650003</v>
      </c>
      <c r="Y33" s="136">
        <f>'CM Calculation'!Y28</f>
        <v>1.070065</v>
      </c>
      <c r="Z33" s="137">
        <f>'CM Calculation'!Z28</f>
        <v>1.6009770000000001</v>
      </c>
      <c r="AC33"/>
      <c r="AD33"/>
      <c r="AE33"/>
      <c r="AF33"/>
      <c r="AG33"/>
      <c r="AH33"/>
      <c r="AI33"/>
      <c r="AJ33"/>
    </row>
    <row r="34" spans="1:36" ht="13.5" thickBot="1">
      <c r="A34" s="186"/>
      <c r="B34" s="54">
        <f>'CM Calculation'!B29</f>
        <v>670</v>
      </c>
      <c r="C34" s="138">
        <f>'CM Calculation'!C29</f>
        <v>0.107336</v>
      </c>
      <c r="D34" s="138">
        <f>'CM Calculation'!D29</f>
        <v>0.40668300000000002</v>
      </c>
      <c r="E34" s="138">
        <f>'CM Calculation'!E29</f>
        <v>0.11507100000000001</v>
      </c>
      <c r="F34" s="138">
        <f>'CM Calculation'!F29</f>
        <v>8.1833000000000003E-2</v>
      </c>
      <c r="G34" s="138">
        <f>'CM Calculation'!G29</f>
        <v>0.26913199999999998</v>
      </c>
      <c r="H34" s="138">
        <f>'CM Calculation'!H29</f>
        <v>0.15321699999999999</v>
      </c>
      <c r="I34" s="138">
        <f>'CM Calculation'!I29</f>
        <v>0.41702800000000001</v>
      </c>
      <c r="J34" s="138">
        <f>'CM Calculation'!J29</f>
        <v>0.239485</v>
      </c>
      <c r="K34" s="138">
        <f>'CM Calculation'!K29</f>
        <v>0.10768900000000001</v>
      </c>
      <c r="L34" s="138">
        <f>'CM Calculation'!L29</f>
        <v>0.34687499999999999</v>
      </c>
      <c r="M34" s="138">
        <f>'CM Calculation'!M29</f>
        <v>0.12062299999999999</v>
      </c>
      <c r="N34" s="138">
        <f>'CM Calculation'!N29</f>
        <v>0.35581600000000002</v>
      </c>
      <c r="O34" s="138">
        <f>'CM Calculation'!O29</f>
        <v>6.0977000000000003E-2</v>
      </c>
      <c r="P34" s="138">
        <f>'CM Calculation'!P29</f>
        <v>8.4672999999999998E-2</v>
      </c>
      <c r="Q34" s="138">
        <f>'CM Calculation'!Q29</f>
        <v>0.35293600000000003</v>
      </c>
      <c r="R34" s="138">
        <f>'CM Calculation'!R29</f>
        <v>0.46806799999999998</v>
      </c>
      <c r="S34" s="138">
        <f>'CM Calculation'!S29</f>
        <v>0.41041699999999998</v>
      </c>
      <c r="T34" s="138">
        <f>'CM Calculation'!T29</f>
        <v>7.9972000000000001E-2</v>
      </c>
      <c r="U34" s="138">
        <f>'CM Calculation'!U29</f>
        <v>3.2697999999999998E-2</v>
      </c>
      <c r="V34" s="138">
        <f>'CM Calculation'!V29</f>
        <v>6.4293000000000003E-2</v>
      </c>
      <c r="W34" s="138">
        <f>'CM Calculation'!W29</f>
        <v>0.119063</v>
      </c>
      <c r="X34" s="138">
        <f>'CM Calculation'!X29</f>
        <v>0.23182900000000001</v>
      </c>
      <c r="Y34" s="138">
        <f>'CM Calculation'!Y29</f>
        <v>0.389513</v>
      </c>
      <c r="Z34" s="139">
        <f>'CM Calculation'!Z29</f>
        <v>0.588862</v>
      </c>
      <c r="AC34"/>
      <c r="AD34"/>
      <c r="AE34"/>
      <c r="AF34"/>
      <c r="AG34"/>
      <c r="AH34"/>
      <c r="AI34"/>
      <c r="AJ34"/>
    </row>
    <row r="35" spans="1:36" ht="13.5" thickBot="1">
      <c r="A35" s="186"/>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C35"/>
      <c r="AD35"/>
      <c r="AE35"/>
      <c r="AF35"/>
      <c r="AG35"/>
      <c r="AH35"/>
      <c r="AI35"/>
      <c r="AJ35"/>
    </row>
    <row r="36" spans="1:36" ht="13.5" thickBot="1">
      <c r="A36" s="186"/>
      <c r="B36" s="107" t="s">
        <v>35</v>
      </c>
      <c r="C36" s="21" t="s">
        <v>13</v>
      </c>
      <c r="D36" s="21" t="s">
        <v>14</v>
      </c>
      <c r="E36" s="21" t="s">
        <v>15</v>
      </c>
      <c r="F36" s="21" t="s">
        <v>16</v>
      </c>
      <c r="G36" s="21" t="s">
        <v>17</v>
      </c>
      <c r="H36" s="21" t="s">
        <v>38</v>
      </c>
      <c r="I36" s="21" t="s">
        <v>18</v>
      </c>
      <c r="J36" s="21" t="s">
        <v>39</v>
      </c>
      <c r="K36" s="21" t="s">
        <v>19</v>
      </c>
      <c r="L36" s="21" t="s">
        <v>20</v>
      </c>
      <c r="M36" s="21" t="s">
        <v>21</v>
      </c>
      <c r="N36" s="21" t="s">
        <v>22</v>
      </c>
      <c r="O36" s="21" t="s">
        <v>23</v>
      </c>
      <c r="P36" s="21" t="s">
        <v>24</v>
      </c>
      <c r="Q36" s="21" t="s">
        <v>25</v>
      </c>
      <c r="R36" s="21" t="s">
        <v>4</v>
      </c>
      <c r="S36" s="21" t="s">
        <v>5</v>
      </c>
      <c r="T36" s="21" t="s">
        <v>6</v>
      </c>
      <c r="U36" s="21" t="s">
        <v>3</v>
      </c>
      <c r="V36" s="21" t="s">
        <v>26</v>
      </c>
      <c r="W36" s="21" t="s">
        <v>27</v>
      </c>
      <c r="X36" s="21" t="s">
        <v>28</v>
      </c>
      <c r="Y36" s="21" t="s">
        <v>29</v>
      </c>
      <c r="Z36" s="20" t="s">
        <v>2</v>
      </c>
      <c r="AC36"/>
      <c r="AD36"/>
      <c r="AE36"/>
      <c r="AF36"/>
      <c r="AG36"/>
      <c r="AH36"/>
      <c r="AI36"/>
      <c r="AJ36"/>
    </row>
    <row r="37" spans="1:36">
      <c r="A37" s="186"/>
      <c r="B37" s="53">
        <f>B27</f>
        <v>410</v>
      </c>
      <c r="C37" s="108">
        <f t="shared" ref="C37:Z37" si="4">C27-$C16</f>
        <v>2.5755E-2</v>
      </c>
      <c r="D37" s="108">
        <f t="shared" si="4"/>
        <v>8.3806999999999993E-2</v>
      </c>
      <c r="E37" s="108">
        <f t="shared" si="4"/>
        <v>7.3641999999999999E-2</v>
      </c>
      <c r="F37" s="108">
        <f t="shared" si="4"/>
        <v>2.3685999999999999E-2</v>
      </c>
      <c r="G37" s="108">
        <f t="shared" si="4"/>
        <v>0.103017</v>
      </c>
      <c r="H37" s="108">
        <f t="shared" si="4"/>
        <v>0.104204</v>
      </c>
      <c r="I37" s="108">
        <f t="shared" si="4"/>
        <v>7.1229000000000001E-2</v>
      </c>
      <c r="J37" s="108">
        <f t="shared" si="4"/>
        <v>6.2558000000000002E-2</v>
      </c>
      <c r="K37" s="108">
        <f t="shared" si="4"/>
        <v>3.7221999999999998E-2</v>
      </c>
      <c r="L37" s="108">
        <f t="shared" si="4"/>
        <v>5.5202000000000001E-2</v>
      </c>
      <c r="M37" s="108">
        <f t="shared" si="4"/>
        <v>7.8008999999999995E-2</v>
      </c>
      <c r="N37" s="108">
        <f t="shared" si="4"/>
        <v>5.4616999999999999E-2</v>
      </c>
      <c r="O37" s="108">
        <f t="shared" si="4"/>
        <v>5.5001000000000001E-2</v>
      </c>
      <c r="P37" s="108">
        <f t="shared" si="4"/>
        <v>3.2799000000000002E-2</v>
      </c>
      <c r="Q37" s="108">
        <f t="shared" si="4"/>
        <v>3.1654000000000002E-2</v>
      </c>
      <c r="R37" s="108">
        <f t="shared" si="4"/>
        <v>8.7369000000000002E-2</v>
      </c>
      <c r="S37" s="108">
        <f t="shared" si="4"/>
        <v>9.3161999999999995E-2</v>
      </c>
      <c r="T37" s="108">
        <f t="shared" si="4"/>
        <v>6.9494E-2</v>
      </c>
      <c r="U37" s="108">
        <f t="shared" si="4"/>
        <v>9.6809999999999986E-3</v>
      </c>
      <c r="V37" s="108">
        <f t="shared" si="4"/>
        <v>2.6067E-2</v>
      </c>
      <c r="W37" s="108">
        <f t="shared" si="4"/>
        <v>5.2225000000000001E-2</v>
      </c>
      <c r="X37" s="108">
        <f t="shared" si="4"/>
        <v>0.104903</v>
      </c>
      <c r="Y37" s="108">
        <f t="shared" si="4"/>
        <v>0.174596</v>
      </c>
      <c r="Z37" s="109">
        <f t="shared" si="4"/>
        <v>0.25203500000000001</v>
      </c>
      <c r="AC37"/>
      <c r="AD37"/>
      <c r="AE37"/>
      <c r="AF37"/>
      <c r="AG37"/>
      <c r="AH37"/>
      <c r="AI37"/>
      <c r="AJ37"/>
    </row>
    <row r="38" spans="1:36">
      <c r="A38" s="186"/>
      <c r="B38" s="53">
        <f t="shared" ref="B38:B43" si="5">B28</f>
        <v>440</v>
      </c>
      <c r="C38" s="108">
        <f t="shared" ref="C38:Z38" si="6">C28-$C17</f>
        <v>7.2857699999999997E-2</v>
      </c>
      <c r="D38" s="108">
        <f t="shared" si="6"/>
        <v>0.23775269999999998</v>
      </c>
      <c r="E38" s="108">
        <f t="shared" si="6"/>
        <v>0.31308370000000002</v>
      </c>
      <c r="F38" s="108">
        <f t="shared" si="6"/>
        <v>6.1857700000000002E-2</v>
      </c>
      <c r="G38" s="108">
        <f t="shared" si="6"/>
        <v>0.41283370000000003</v>
      </c>
      <c r="H38" s="108">
        <f t="shared" si="6"/>
        <v>0.3856407</v>
      </c>
      <c r="I38" s="108">
        <f t="shared" si="6"/>
        <v>0.1068267</v>
      </c>
      <c r="J38" s="108">
        <f t="shared" si="6"/>
        <v>0.10897369999999999</v>
      </c>
      <c r="K38" s="108">
        <f t="shared" si="6"/>
        <v>0.1340837</v>
      </c>
      <c r="L38" s="108">
        <f t="shared" si="6"/>
        <v>0.14533370000000001</v>
      </c>
      <c r="M38" s="108">
        <f t="shared" si="6"/>
        <v>0.37418570000000001</v>
      </c>
      <c r="N38" s="108">
        <f t="shared" si="6"/>
        <v>8.3560700000000002E-2</v>
      </c>
      <c r="O38" s="108">
        <f t="shared" si="6"/>
        <v>0.28811170000000003</v>
      </c>
      <c r="P38" s="108">
        <f t="shared" si="6"/>
        <v>7.7849699999999994E-2</v>
      </c>
      <c r="Q38" s="108">
        <f t="shared" si="6"/>
        <v>5.96217E-2</v>
      </c>
      <c r="R38" s="108">
        <f t="shared" si="6"/>
        <v>0.1167427</v>
      </c>
      <c r="S38" s="108">
        <f t="shared" si="6"/>
        <v>0.31446869999999999</v>
      </c>
      <c r="T38" s="108">
        <f t="shared" si="6"/>
        <v>0.33530169999999998</v>
      </c>
      <c r="U38" s="108">
        <f t="shared" si="6"/>
        <v>3.4534700000000002E-2</v>
      </c>
      <c r="V38" s="108">
        <f t="shared" si="6"/>
        <v>9.35367E-2</v>
      </c>
      <c r="W38" s="108">
        <f t="shared" si="6"/>
        <v>0.18571370000000001</v>
      </c>
      <c r="X38" s="108">
        <f t="shared" si="6"/>
        <v>0.37177870000000002</v>
      </c>
      <c r="Y38" s="108">
        <f t="shared" si="6"/>
        <v>0.61803569999999997</v>
      </c>
      <c r="Z38" s="109">
        <f t="shared" si="6"/>
        <v>0.88799870000000003</v>
      </c>
      <c r="AC38"/>
      <c r="AD38"/>
      <c r="AE38"/>
      <c r="AF38"/>
      <c r="AG38"/>
      <c r="AH38"/>
      <c r="AI38"/>
      <c r="AJ38"/>
    </row>
    <row r="39" spans="1:36">
      <c r="A39" s="186"/>
      <c r="B39" s="53">
        <f t="shared" si="5"/>
        <v>470</v>
      </c>
      <c r="C39" s="108">
        <f t="shared" ref="C39:Z39" si="7">C29-$C18</f>
        <v>4.3422199999999994E-2</v>
      </c>
      <c r="D39" s="108">
        <f t="shared" si="7"/>
        <v>0.17535220000000001</v>
      </c>
      <c r="E39" s="108">
        <f t="shared" si="7"/>
        <v>0.1241632</v>
      </c>
      <c r="F39" s="108">
        <f t="shared" si="7"/>
        <v>4.7133199999999993E-2</v>
      </c>
      <c r="G39" s="108">
        <f t="shared" si="7"/>
        <v>0.15983220000000001</v>
      </c>
      <c r="H39" s="108">
        <f t="shared" si="7"/>
        <v>0.24215320000000001</v>
      </c>
      <c r="I39" s="108">
        <f t="shared" si="7"/>
        <v>0.11091920000000001</v>
      </c>
      <c r="J39" s="108">
        <f t="shared" si="7"/>
        <v>0.1344002</v>
      </c>
      <c r="K39" s="108">
        <f t="shared" si="7"/>
        <v>4.1186199999999999E-2</v>
      </c>
      <c r="L39" s="108">
        <f t="shared" si="7"/>
        <v>8.1221200000000007E-2</v>
      </c>
      <c r="M39" s="108">
        <f t="shared" si="7"/>
        <v>0.1077362</v>
      </c>
      <c r="N39" s="108">
        <f t="shared" si="7"/>
        <v>8.62372E-2</v>
      </c>
      <c r="O39" s="108">
        <f t="shared" si="7"/>
        <v>7.5880200000000009E-2</v>
      </c>
      <c r="P39" s="108">
        <f t="shared" si="7"/>
        <v>8.8660200000000008E-2</v>
      </c>
      <c r="Q39" s="108">
        <f t="shared" si="7"/>
        <v>4.7012199999999997E-2</v>
      </c>
      <c r="R39" s="108">
        <f t="shared" si="7"/>
        <v>0.1474502</v>
      </c>
      <c r="S39" s="108">
        <f t="shared" si="7"/>
        <v>0.11076620000000001</v>
      </c>
      <c r="T39" s="108">
        <f t="shared" si="7"/>
        <v>0.1718422</v>
      </c>
      <c r="U39" s="108">
        <f t="shared" si="7"/>
        <v>1.65982E-2</v>
      </c>
      <c r="V39" s="108">
        <f t="shared" si="7"/>
        <v>4.48362E-2</v>
      </c>
      <c r="W39" s="108">
        <f t="shared" si="7"/>
        <v>9.0217199999999997E-2</v>
      </c>
      <c r="X39" s="108">
        <f t="shared" si="7"/>
        <v>0.18115420000000002</v>
      </c>
      <c r="Y39" s="108">
        <f t="shared" si="7"/>
        <v>0.30099719999999996</v>
      </c>
      <c r="Z39" s="109">
        <f t="shared" si="7"/>
        <v>0.44497119999999996</v>
      </c>
      <c r="AC39"/>
      <c r="AD39"/>
      <c r="AE39"/>
      <c r="AF39"/>
      <c r="AG39"/>
      <c r="AH39"/>
      <c r="AI39"/>
      <c r="AJ39"/>
    </row>
    <row r="40" spans="1:36">
      <c r="A40" s="186"/>
      <c r="B40" s="53">
        <f t="shared" si="5"/>
        <v>510</v>
      </c>
      <c r="C40" s="108">
        <f t="shared" ref="C40:Z40" si="8">C30-$C19</f>
        <v>0.16137399999999999</v>
      </c>
      <c r="D40" s="108">
        <f t="shared" si="8"/>
        <v>0.60520799999999997</v>
      </c>
      <c r="E40" s="108">
        <f t="shared" si="8"/>
        <v>0.39262900000000001</v>
      </c>
      <c r="F40" s="108">
        <f t="shared" si="8"/>
        <v>0.27463599999999999</v>
      </c>
      <c r="G40" s="108">
        <f t="shared" si="8"/>
        <v>0.48391499999999998</v>
      </c>
      <c r="H40" s="108">
        <f t="shared" si="8"/>
        <v>1.036994</v>
      </c>
      <c r="I40" s="108">
        <f t="shared" si="8"/>
        <v>0.60456399999999999</v>
      </c>
      <c r="J40" s="108">
        <f t="shared" si="8"/>
        <v>0.97827999999999993</v>
      </c>
      <c r="K40" s="108">
        <f t="shared" si="8"/>
        <v>0.10630199999999999</v>
      </c>
      <c r="L40" s="108">
        <f t="shared" si="8"/>
        <v>0.211562</v>
      </c>
      <c r="M40" s="108">
        <f t="shared" si="8"/>
        <v>0.23743600000000001</v>
      </c>
      <c r="N40" s="108">
        <f t="shared" si="8"/>
        <v>0.30026000000000003</v>
      </c>
      <c r="O40" s="108">
        <f t="shared" si="8"/>
        <v>0.13264799999999999</v>
      </c>
      <c r="P40" s="108">
        <f t="shared" si="8"/>
        <v>0.59258100000000002</v>
      </c>
      <c r="Q40" s="108">
        <f t="shared" si="8"/>
        <v>0.118135</v>
      </c>
      <c r="R40" s="108">
        <f t="shared" si="8"/>
        <v>1.0426259999999998</v>
      </c>
      <c r="S40" s="108">
        <f t="shared" si="8"/>
        <v>0.23748299999999997</v>
      </c>
      <c r="T40" s="108">
        <f t="shared" si="8"/>
        <v>0.53932599999999997</v>
      </c>
      <c r="U40" s="108">
        <f t="shared" si="8"/>
        <v>6.3260000000000011E-2</v>
      </c>
      <c r="V40" s="108">
        <f t="shared" si="8"/>
        <v>0.171209</v>
      </c>
      <c r="W40" s="108">
        <f t="shared" si="8"/>
        <v>0.34556200000000004</v>
      </c>
      <c r="X40" s="108">
        <f t="shared" si="8"/>
        <v>0.69681700000000002</v>
      </c>
      <c r="Y40" s="108">
        <f t="shared" si="8"/>
        <v>1.1635069999999998</v>
      </c>
      <c r="Z40" s="109">
        <f t="shared" si="8"/>
        <v>1.7219339999999999</v>
      </c>
      <c r="AC40"/>
      <c r="AD40"/>
      <c r="AE40"/>
      <c r="AF40"/>
      <c r="AG40"/>
      <c r="AH40"/>
      <c r="AI40"/>
      <c r="AJ40"/>
    </row>
    <row r="41" spans="1:36">
      <c r="A41" s="186"/>
      <c r="B41" s="53">
        <f t="shared" si="5"/>
        <v>550</v>
      </c>
      <c r="C41" s="108">
        <f t="shared" ref="C41:Z41" si="9">C31-$C20</f>
        <v>0.28415979999999996</v>
      </c>
      <c r="D41" s="108">
        <f t="shared" si="9"/>
        <v>0.82873779999999997</v>
      </c>
      <c r="E41" s="108">
        <f t="shared" si="9"/>
        <v>0.43380079999999999</v>
      </c>
      <c r="F41" s="108">
        <f t="shared" si="9"/>
        <v>0.36583679999999996</v>
      </c>
      <c r="G41" s="108">
        <f t="shared" si="9"/>
        <v>0.46103780000000005</v>
      </c>
      <c r="H41" s="108">
        <f t="shared" si="9"/>
        <v>1.0858608000000001</v>
      </c>
      <c r="I41" s="108">
        <f t="shared" si="9"/>
        <v>1.3496048</v>
      </c>
      <c r="J41" s="108">
        <f t="shared" si="9"/>
        <v>1.3666038</v>
      </c>
      <c r="K41" s="108">
        <f t="shared" si="9"/>
        <v>0.1197048</v>
      </c>
      <c r="L41" s="108">
        <f t="shared" si="9"/>
        <v>0.34811179999999997</v>
      </c>
      <c r="M41" s="108">
        <f t="shared" si="9"/>
        <v>0.23141779999999998</v>
      </c>
      <c r="N41" s="108">
        <f t="shared" si="9"/>
        <v>0.88286779999999998</v>
      </c>
      <c r="O41" s="108">
        <f t="shared" si="9"/>
        <v>0.1293948</v>
      </c>
      <c r="P41" s="108">
        <f t="shared" si="9"/>
        <v>0.62845580000000001</v>
      </c>
      <c r="Q41" s="108">
        <f t="shared" si="9"/>
        <v>0.18798480000000001</v>
      </c>
      <c r="R41" s="108">
        <f t="shared" si="9"/>
        <v>1.8780698</v>
      </c>
      <c r="S41" s="108">
        <f t="shared" si="9"/>
        <v>0.34175279999999997</v>
      </c>
      <c r="T41" s="108">
        <f t="shared" si="9"/>
        <v>0.36599280000000001</v>
      </c>
      <c r="U41" s="108">
        <f t="shared" si="9"/>
        <v>8.6933800000000006E-2</v>
      </c>
      <c r="V41" s="108">
        <f t="shared" si="9"/>
        <v>0.23659480000000002</v>
      </c>
      <c r="W41" s="108">
        <f t="shared" si="9"/>
        <v>0.48787380000000002</v>
      </c>
      <c r="X41" s="108">
        <f t="shared" si="9"/>
        <v>0.96555879999999994</v>
      </c>
      <c r="Y41" s="108">
        <f t="shared" si="9"/>
        <v>1.6051018000000001</v>
      </c>
      <c r="Z41" s="109">
        <f t="shared" si="9"/>
        <v>2.3879478000000001</v>
      </c>
      <c r="AC41"/>
      <c r="AD41"/>
      <c r="AE41"/>
      <c r="AF41"/>
      <c r="AG41"/>
      <c r="AH41"/>
      <c r="AI41"/>
      <c r="AJ41"/>
    </row>
    <row r="42" spans="1:36">
      <c r="A42" s="186"/>
      <c r="B42" s="53">
        <f t="shared" si="5"/>
        <v>583</v>
      </c>
      <c r="C42" s="108">
        <f t="shared" ref="C42:Z42" si="10">C32-$C21</f>
        <v>0.37494109999999997</v>
      </c>
      <c r="D42" s="108">
        <f t="shared" si="10"/>
        <v>1.2752161</v>
      </c>
      <c r="E42" s="108">
        <f t="shared" si="10"/>
        <v>0.38647109999999996</v>
      </c>
      <c r="F42" s="108">
        <f t="shared" si="10"/>
        <v>0.29040509999999997</v>
      </c>
      <c r="G42" s="108">
        <f t="shared" si="10"/>
        <v>0.53560510000000006</v>
      </c>
      <c r="H42" s="108">
        <f t="shared" si="10"/>
        <v>0.71538010000000007</v>
      </c>
      <c r="I42" s="108">
        <f t="shared" si="10"/>
        <v>1.6648570999999999</v>
      </c>
      <c r="J42" s="108">
        <f t="shared" si="10"/>
        <v>1.0331980999999999</v>
      </c>
      <c r="K42" s="108">
        <f t="shared" si="10"/>
        <v>0.1853561</v>
      </c>
      <c r="L42" s="108">
        <f t="shared" si="10"/>
        <v>1.0010650999999999</v>
      </c>
      <c r="M42" s="108">
        <f t="shared" si="10"/>
        <v>0.21926010000000001</v>
      </c>
      <c r="N42" s="108">
        <f t="shared" si="10"/>
        <v>1.4803180999999999</v>
      </c>
      <c r="O42" s="108">
        <f t="shared" si="10"/>
        <v>0.12917210000000001</v>
      </c>
      <c r="P42" s="108">
        <f t="shared" si="10"/>
        <v>0.35159109999999999</v>
      </c>
      <c r="Q42" s="108">
        <f t="shared" si="10"/>
        <v>0.62718810000000003</v>
      </c>
      <c r="R42" s="108">
        <f t="shared" si="10"/>
        <v>1.9428481</v>
      </c>
      <c r="S42" s="108">
        <f t="shared" si="10"/>
        <v>0.88235210000000008</v>
      </c>
      <c r="T42" s="108">
        <f t="shared" si="10"/>
        <v>0.24387909999999999</v>
      </c>
      <c r="U42" s="108">
        <f t="shared" si="10"/>
        <v>8.5953100000000004E-2</v>
      </c>
      <c r="V42" s="108">
        <f t="shared" si="10"/>
        <v>0.22988509999999998</v>
      </c>
      <c r="W42" s="108">
        <f t="shared" si="10"/>
        <v>0.47932409999999998</v>
      </c>
      <c r="X42" s="108">
        <f t="shared" si="10"/>
        <v>0.94504710000000003</v>
      </c>
      <c r="Y42" s="108">
        <f t="shared" si="10"/>
        <v>1.5772020999999998</v>
      </c>
      <c r="Z42" s="109">
        <f t="shared" si="10"/>
        <v>2.3623661</v>
      </c>
      <c r="AC42"/>
      <c r="AD42"/>
      <c r="AE42"/>
      <c r="AF42"/>
      <c r="AG42"/>
      <c r="AH42"/>
      <c r="AI42"/>
      <c r="AJ42"/>
    </row>
    <row r="43" spans="1:36">
      <c r="A43" s="186"/>
      <c r="B43" s="53">
        <f t="shared" si="5"/>
        <v>620</v>
      </c>
      <c r="C43" s="108">
        <f t="shared" ref="C43:Z43" si="11">C33-$C22</f>
        <v>0.2683603</v>
      </c>
      <c r="D43" s="108">
        <f t="shared" si="11"/>
        <v>1.0071793</v>
      </c>
      <c r="E43" s="108">
        <f t="shared" si="11"/>
        <v>0.25122730000000004</v>
      </c>
      <c r="F43" s="108">
        <f t="shared" si="11"/>
        <v>0.1865803</v>
      </c>
      <c r="G43" s="108">
        <f t="shared" si="11"/>
        <v>0.59273629999999999</v>
      </c>
      <c r="H43" s="108">
        <f t="shared" si="11"/>
        <v>0.34927129999999995</v>
      </c>
      <c r="I43" s="108">
        <f t="shared" si="11"/>
        <v>1.1305493</v>
      </c>
      <c r="J43" s="108">
        <f t="shared" si="11"/>
        <v>0.57023329999999994</v>
      </c>
      <c r="K43" s="108">
        <f t="shared" si="11"/>
        <v>0.22380029999999998</v>
      </c>
      <c r="L43" s="108">
        <f t="shared" si="11"/>
        <v>0.97668030000000006</v>
      </c>
      <c r="M43" s="108">
        <f t="shared" si="11"/>
        <v>0.17031930000000001</v>
      </c>
      <c r="N43" s="108">
        <f t="shared" si="11"/>
        <v>1.0017283000000001</v>
      </c>
      <c r="O43" s="108">
        <f t="shared" si="11"/>
        <v>9.8270300000000005E-2</v>
      </c>
      <c r="P43" s="108">
        <f t="shared" si="11"/>
        <v>0.17104330000000001</v>
      </c>
      <c r="Q43" s="108">
        <f t="shared" si="11"/>
        <v>0.92519830000000003</v>
      </c>
      <c r="R43" s="108">
        <f t="shared" si="11"/>
        <v>1.2712623000000001</v>
      </c>
      <c r="S43" s="108">
        <f t="shared" si="11"/>
        <v>0.97805829999999994</v>
      </c>
      <c r="T43" s="108">
        <f t="shared" si="11"/>
        <v>0.1592673</v>
      </c>
      <c r="U43" s="108">
        <f t="shared" si="11"/>
        <v>5.7140300000000005E-2</v>
      </c>
      <c r="V43" s="108">
        <f t="shared" si="11"/>
        <v>0.14739430000000001</v>
      </c>
      <c r="W43" s="108">
        <f t="shared" si="11"/>
        <v>0.3058303</v>
      </c>
      <c r="X43" s="108">
        <f t="shared" si="11"/>
        <v>0.60931029999999997</v>
      </c>
      <c r="Y43" s="108">
        <f t="shared" si="11"/>
        <v>1.0293723000000001</v>
      </c>
      <c r="Z43" s="109">
        <f t="shared" si="11"/>
        <v>1.5602843000000002</v>
      </c>
      <c r="AC43"/>
      <c r="AD43"/>
      <c r="AE43"/>
      <c r="AF43"/>
      <c r="AG43"/>
      <c r="AH43"/>
      <c r="AI43"/>
      <c r="AJ43"/>
    </row>
    <row r="44" spans="1:36" ht="13.5" thickBot="1">
      <c r="A44" s="186"/>
      <c r="B44" s="54">
        <f>B34</f>
        <v>670</v>
      </c>
      <c r="C44" s="110">
        <f t="shared" ref="C44:Z44" si="12">C34-$C23</f>
        <v>9.5202999999999996E-2</v>
      </c>
      <c r="D44" s="110">
        <f t="shared" si="12"/>
        <v>0.39455000000000001</v>
      </c>
      <c r="E44" s="110">
        <f t="shared" si="12"/>
        <v>0.102938</v>
      </c>
      <c r="F44" s="110">
        <f t="shared" si="12"/>
        <v>6.9699999999999998E-2</v>
      </c>
      <c r="G44" s="110">
        <f t="shared" si="12"/>
        <v>0.25699899999999998</v>
      </c>
      <c r="H44" s="110">
        <f t="shared" si="12"/>
        <v>0.14108399999999999</v>
      </c>
      <c r="I44" s="110">
        <f t="shared" si="12"/>
        <v>0.404895</v>
      </c>
      <c r="J44" s="110">
        <f t="shared" si="12"/>
        <v>0.227352</v>
      </c>
      <c r="K44" s="110">
        <f t="shared" si="12"/>
        <v>9.5556000000000002E-2</v>
      </c>
      <c r="L44" s="110">
        <f t="shared" si="12"/>
        <v>0.33474199999999998</v>
      </c>
      <c r="M44" s="110">
        <f t="shared" si="12"/>
        <v>0.10848999999999999</v>
      </c>
      <c r="N44" s="110">
        <f t="shared" si="12"/>
        <v>0.34368300000000002</v>
      </c>
      <c r="O44" s="110">
        <f t="shared" si="12"/>
        <v>4.8844000000000005E-2</v>
      </c>
      <c r="P44" s="110">
        <f t="shared" si="12"/>
        <v>7.2539999999999993E-2</v>
      </c>
      <c r="Q44" s="110">
        <f t="shared" si="12"/>
        <v>0.34080300000000002</v>
      </c>
      <c r="R44" s="110">
        <f t="shared" si="12"/>
        <v>0.45593499999999998</v>
      </c>
      <c r="S44" s="110">
        <f t="shared" si="12"/>
        <v>0.39828399999999997</v>
      </c>
      <c r="T44" s="110">
        <f t="shared" si="12"/>
        <v>6.7838999999999997E-2</v>
      </c>
      <c r="U44" s="110">
        <f t="shared" si="12"/>
        <v>2.0565E-2</v>
      </c>
      <c r="V44" s="110">
        <f t="shared" si="12"/>
        <v>5.2160000000000005E-2</v>
      </c>
      <c r="W44" s="110">
        <f t="shared" si="12"/>
        <v>0.10693</v>
      </c>
      <c r="X44" s="110">
        <f t="shared" si="12"/>
        <v>0.219696</v>
      </c>
      <c r="Y44" s="110">
        <f t="shared" si="12"/>
        <v>0.37737999999999999</v>
      </c>
      <c r="Z44" s="111">
        <f t="shared" si="12"/>
        <v>0.57672900000000005</v>
      </c>
      <c r="AC44"/>
      <c r="AD44"/>
      <c r="AE44"/>
      <c r="AF44"/>
      <c r="AG44"/>
      <c r="AH44"/>
      <c r="AI44"/>
      <c r="AJ44"/>
    </row>
    <row r="45" spans="1:36" ht="13.5" thickBot="1">
      <c r="A45" s="186"/>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C45"/>
      <c r="AD45"/>
      <c r="AE45"/>
      <c r="AF45"/>
      <c r="AG45"/>
      <c r="AH45"/>
      <c r="AI45"/>
      <c r="AJ45"/>
    </row>
    <row r="46" spans="1:36" ht="13.5" thickBot="1">
      <c r="A46" s="186"/>
      <c r="B46" s="107" t="s">
        <v>36</v>
      </c>
      <c r="C46" s="103" t="s">
        <v>13</v>
      </c>
      <c r="D46" s="103" t="s">
        <v>14</v>
      </c>
      <c r="E46" s="103" t="s">
        <v>15</v>
      </c>
      <c r="F46" s="103" t="s">
        <v>16</v>
      </c>
      <c r="G46" s="103" t="s">
        <v>17</v>
      </c>
      <c r="H46" s="103" t="s">
        <v>38</v>
      </c>
      <c r="I46" s="103" t="s">
        <v>18</v>
      </c>
      <c r="J46" s="103" t="s">
        <v>39</v>
      </c>
      <c r="K46" s="103" t="s">
        <v>19</v>
      </c>
      <c r="L46" s="103" t="s">
        <v>20</v>
      </c>
      <c r="M46" s="103" t="s">
        <v>21</v>
      </c>
      <c r="N46" s="103" t="s">
        <v>22</v>
      </c>
      <c r="O46" s="103" t="s">
        <v>23</v>
      </c>
      <c r="P46" s="103" t="s">
        <v>24</v>
      </c>
      <c r="Q46" s="103" t="s">
        <v>25</v>
      </c>
      <c r="R46" s="103" t="s">
        <v>4</v>
      </c>
      <c r="S46" s="103" t="s">
        <v>5</v>
      </c>
      <c r="T46" s="103" t="s">
        <v>6</v>
      </c>
      <c r="U46" s="103" t="s">
        <v>3</v>
      </c>
      <c r="V46" s="103" t="s">
        <v>26</v>
      </c>
      <c r="W46" s="103" t="s">
        <v>27</v>
      </c>
      <c r="X46" s="103" t="s">
        <v>28</v>
      </c>
      <c r="Y46" s="103" t="s">
        <v>29</v>
      </c>
      <c r="Z46" s="104" t="s">
        <v>2</v>
      </c>
      <c r="AA46" s="28"/>
      <c r="AC46"/>
      <c r="AD46"/>
      <c r="AE46"/>
      <c r="AF46"/>
      <c r="AG46"/>
      <c r="AH46"/>
      <c r="AI46"/>
      <c r="AJ46"/>
    </row>
    <row r="47" spans="1:36" s="19" customFormat="1">
      <c r="A47" s="186"/>
      <c r="B47" s="53" t="s">
        <v>10</v>
      </c>
      <c r="C47" s="99">
        <f t="array" ref="C47:Z49">MMULT('CM Calculation'!C55:J57,'Test Results'!C37:Z44)</f>
        <v>11.319867767677462</v>
      </c>
      <c r="D47" s="99">
        <v>37.059764252881706</v>
      </c>
      <c r="E47" s="99">
        <v>17.396443282743917</v>
      </c>
      <c r="F47" s="99">
        <v>10.248644167610971</v>
      </c>
      <c r="G47" s="99">
        <v>24.813558173764726</v>
      </c>
      <c r="H47" s="99">
        <v>30.411671907313604</v>
      </c>
      <c r="I47" s="99">
        <v>45.880737605805365</v>
      </c>
      <c r="J47" s="99">
        <v>33.619895390490647</v>
      </c>
      <c r="K47" s="99">
        <v>8.5389425992361936</v>
      </c>
      <c r="L47" s="99">
        <v>28.026986224614333</v>
      </c>
      <c r="M47" s="99">
        <v>13.022671724093822</v>
      </c>
      <c r="N47" s="99">
        <v>37.214932508837826</v>
      </c>
      <c r="O47" s="99">
        <v>8.8676994361438375</v>
      </c>
      <c r="P47" s="99">
        <v>13.905085849893542</v>
      </c>
      <c r="Q47" s="99">
        <v>19.676678904454473</v>
      </c>
      <c r="R47" s="99">
        <v>56.433543370755274</v>
      </c>
      <c r="S47" s="99">
        <v>29.525163975538572</v>
      </c>
      <c r="T47" s="99">
        <v>14.237983189363106</v>
      </c>
      <c r="U47" s="99">
        <v>3.1441056394074582</v>
      </c>
      <c r="V47" s="99">
        <v>8.4286297935082803</v>
      </c>
      <c r="W47" s="99">
        <v>17.311424220240998</v>
      </c>
      <c r="X47" s="99">
        <v>34.294821145459181</v>
      </c>
      <c r="Y47" s="99">
        <v>57.133749520174071</v>
      </c>
      <c r="Z47" s="100">
        <v>84.516220550282682</v>
      </c>
      <c r="AC47" s="25"/>
      <c r="AD47" s="25"/>
      <c r="AE47" s="25"/>
      <c r="AF47" s="25"/>
      <c r="AG47" s="25"/>
      <c r="AH47" s="25"/>
      <c r="AI47" s="25"/>
      <c r="AJ47" s="25"/>
    </row>
    <row r="48" spans="1:36" s="19" customFormat="1">
      <c r="A48" s="186"/>
      <c r="B48" s="53" t="s">
        <v>11</v>
      </c>
      <c r="C48" s="99">
        <v>10.415062468492486</v>
      </c>
      <c r="D48" s="99">
        <v>34.213503710899282</v>
      </c>
      <c r="E48" s="99">
        <v>18.320361323195513</v>
      </c>
      <c r="F48" s="99">
        <v>12.733946969646805</v>
      </c>
      <c r="G48" s="99">
        <v>22.894630986633935</v>
      </c>
      <c r="H48" s="99">
        <v>42.109410039499501</v>
      </c>
      <c r="I48" s="99">
        <v>43.01923078840229</v>
      </c>
      <c r="J48" s="99">
        <v>44.546849010796443</v>
      </c>
      <c r="K48" s="99">
        <v>6.4250694208794847</v>
      </c>
      <c r="L48" s="99">
        <v>18.869063228274886</v>
      </c>
      <c r="M48" s="99">
        <v>11.064974632194353</v>
      </c>
      <c r="N48" s="99">
        <v>29.684266397500775</v>
      </c>
      <c r="O48" s="99">
        <v>6.8607728100766385</v>
      </c>
      <c r="P48" s="99">
        <v>22.49489773854577</v>
      </c>
      <c r="Q48" s="99">
        <v>11.970313807563102</v>
      </c>
      <c r="R48" s="99">
        <v>60.236019724193312</v>
      </c>
      <c r="S48" s="99">
        <v>19.100342332056041</v>
      </c>
      <c r="T48" s="99">
        <v>19.262056834549355</v>
      </c>
      <c r="U48" s="99">
        <v>3.2938434367035896</v>
      </c>
      <c r="V48" s="99">
        <v>8.9057385314681863</v>
      </c>
      <c r="W48" s="99">
        <v>18.217744852970789</v>
      </c>
      <c r="X48" s="99">
        <v>36.230383856258726</v>
      </c>
      <c r="Y48" s="99">
        <v>60.269565360550942</v>
      </c>
      <c r="Z48" s="100">
        <v>89.266991988634658</v>
      </c>
      <c r="AC48" s="25"/>
      <c r="AD48" s="25"/>
      <c r="AE48" s="25"/>
      <c r="AF48" s="25"/>
      <c r="AG48" s="25"/>
      <c r="AH48" s="25"/>
      <c r="AI48" s="25"/>
      <c r="AJ48" s="25"/>
    </row>
    <row r="49" spans="1:36" s="19" customFormat="1" ht="13.5" thickBot="1">
      <c r="A49" s="186"/>
      <c r="B49" s="54" t="s">
        <v>12</v>
      </c>
      <c r="C49" s="101">
        <v>7.2284898171188638</v>
      </c>
      <c r="D49" s="101">
        <v>25.271001287236011</v>
      </c>
      <c r="E49" s="101">
        <v>33.556462243320475</v>
      </c>
      <c r="F49" s="101">
        <v>6.6140682648031142</v>
      </c>
      <c r="G49" s="101">
        <v>43.669552964296969</v>
      </c>
      <c r="H49" s="101">
        <v>44.381043364808512</v>
      </c>
      <c r="I49" s="101">
        <v>7.5150208600874411</v>
      </c>
      <c r="J49" s="101">
        <v>11.494738774676952</v>
      </c>
      <c r="K49" s="101">
        <v>13.515919508200108</v>
      </c>
      <c r="L49" s="101">
        <v>13.704435471661061</v>
      </c>
      <c r="M49" s="101">
        <v>39.172021809987669</v>
      </c>
      <c r="N49" s="101">
        <v>5.6849168111991064</v>
      </c>
      <c r="O49" s="101">
        <v>30.161663672564192</v>
      </c>
      <c r="P49" s="101">
        <v>9.8217472685655451</v>
      </c>
      <c r="Q49" s="101">
        <v>4.7786545479098361</v>
      </c>
      <c r="R49" s="101">
        <v>8.7791059832104139</v>
      </c>
      <c r="S49" s="101">
        <v>30.771178960449923</v>
      </c>
      <c r="T49" s="101">
        <v>38.897582188350299</v>
      </c>
      <c r="U49" s="101">
        <v>3.6333992113464531</v>
      </c>
      <c r="V49" s="101">
        <v>9.8529493425921171</v>
      </c>
      <c r="W49" s="101">
        <v>19.519334065847495</v>
      </c>
      <c r="X49" s="101">
        <v>39.140645717594694</v>
      </c>
      <c r="Y49" s="101">
        <v>65.018389369368307</v>
      </c>
      <c r="Z49" s="102">
        <v>93.549716389679006</v>
      </c>
      <c r="AC49" s="25"/>
      <c r="AD49" s="25"/>
      <c r="AE49" s="25"/>
      <c r="AF49" s="25"/>
      <c r="AG49" s="25"/>
      <c r="AH49" s="25"/>
      <c r="AI49" s="25"/>
      <c r="AJ49" s="25"/>
    </row>
    <row r="50" spans="1:36" s="19" customFormat="1">
      <c r="A50" s="191"/>
      <c r="B50" s="33" t="s">
        <v>30</v>
      </c>
      <c r="C50" s="112">
        <f t="shared" ref="C50:Z50" si="13">C47/SUM(C47:C49)</f>
        <v>0.39083325611583236</v>
      </c>
      <c r="D50" s="112">
        <f t="shared" si="13"/>
        <v>0.38386291118456334</v>
      </c>
      <c r="E50" s="112">
        <f t="shared" si="13"/>
        <v>0.25112780259950707</v>
      </c>
      <c r="F50" s="112">
        <f t="shared" si="13"/>
        <v>0.34627705878513204</v>
      </c>
      <c r="G50" s="112">
        <f t="shared" si="13"/>
        <v>0.27154925911721173</v>
      </c>
      <c r="H50" s="112">
        <f t="shared" si="13"/>
        <v>0.26014644153172023</v>
      </c>
      <c r="I50" s="112">
        <f t="shared" si="13"/>
        <v>0.47586726877907592</v>
      </c>
      <c r="J50" s="112">
        <f t="shared" si="13"/>
        <v>0.37496474739895097</v>
      </c>
      <c r="K50" s="112">
        <f t="shared" si="13"/>
        <v>0.2998231435615098</v>
      </c>
      <c r="L50" s="112">
        <f t="shared" si="13"/>
        <v>0.46248782100521002</v>
      </c>
      <c r="M50" s="112">
        <f t="shared" si="13"/>
        <v>0.20586057596546636</v>
      </c>
      <c r="N50" s="112">
        <f t="shared" si="13"/>
        <v>0.51271455387925868</v>
      </c>
      <c r="O50" s="112">
        <f t="shared" si="13"/>
        <v>0.19323759362660622</v>
      </c>
      <c r="P50" s="112">
        <f t="shared" si="13"/>
        <v>0.30083438227165049</v>
      </c>
      <c r="Q50" s="112">
        <f t="shared" si="13"/>
        <v>0.54018748833877783</v>
      </c>
      <c r="R50" s="112">
        <f t="shared" si="13"/>
        <v>0.44985366353783446</v>
      </c>
      <c r="S50" s="112">
        <f t="shared" si="13"/>
        <v>0.37186897508203426</v>
      </c>
      <c r="T50" s="112">
        <f t="shared" si="13"/>
        <v>0.19666368527434133</v>
      </c>
      <c r="U50" s="112">
        <f t="shared" si="13"/>
        <v>0.31218319034036546</v>
      </c>
      <c r="V50" s="112">
        <f t="shared" si="13"/>
        <v>0.31002064626488285</v>
      </c>
      <c r="W50" s="112">
        <f t="shared" si="13"/>
        <v>0.31447583917968147</v>
      </c>
      <c r="X50" s="112">
        <f t="shared" si="13"/>
        <v>0.31272106057186427</v>
      </c>
      <c r="Y50" s="112">
        <f t="shared" si="13"/>
        <v>0.31319600787111296</v>
      </c>
      <c r="Z50" s="113">
        <f t="shared" si="13"/>
        <v>0.31614594165037058</v>
      </c>
      <c r="AC50" s="25"/>
      <c r="AD50" s="25"/>
      <c r="AE50" s="25"/>
      <c r="AF50" s="25"/>
      <c r="AG50" s="25"/>
      <c r="AH50" s="25"/>
      <c r="AI50" s="25"/>
      <c r="AJ50" s="25"/>
    </row>
    <row r="51" spans="1:36" s="19" customFormat="1">
      <c r="A51" s="191"/>
      <c r="B51" s="53" t="s">
        <v>31</v>
      </c>
      <c r="C51" s="108">
        <f t="shared" ref="C51:Z51" si="14">C48/SUM(C47:C49)</f>
        <v>0.35959366847320406</v>
      </c>
      <c r="D51" s="108">
        <f t="shared" si="14"/>
        <v>0.35438150784427713</v>
      </c>
      <c r="E51" s="108">
        <f t="shared" si="14"/>
        <v>0.26446509824722153</v>
      </c>
      <c r="F51" s="108">
        <f t="shared" si="14"/>
        <v>0.43024946824776134</v>
      </c>
      <c r="G51" s="108">
        <f t="shared" si="14"/>
        <v>0.25054931818507326</v>
      </c>
      <c r="H51" s="108">
        <f t="shared" si="14"/>
        <v>0.36021081676017463</v>
      </c>
      <c r="I51" s="108">
        <f t="shared" si="14"/>
        <v>0.44618820290420624</v>
      </c>
      <c r="J51" s="108">
        <f t="shared" si="14"/>
        <v>0.49683372874137688</v>
      </c>
      <c r="K51" s="108">
        <f t="shared" si="14"/>
        <v>0.22559989003103628</v>
      </c>
      <c r="L51" s="108">
        <f t="shared" si="14"/>
        <v>0.31136818874910871</v>
      </c>
      <c r="M51" s="108">
        <f t="shared" si="14"/>
        <v>0.17491357373406466</v>
      </c>
      <c r="N51" s="108">
        <f t="shared" si="14"/>
        <v>0.40896367068819289</v>
      </c>
      <c r="O51" s="108">
        <f t="shared" si="14"/>
        <v>0.14950430354398342</v>
      </c>
      <c r="P51" s="108">
        <f t="shared" si="14"/>
        <v>0.48667363427254023</v>
      </c>
      <c r="Q51" s="108">
        <f t="shared" si="14"/>
        <v>0.32862322863187349</v>
      </c>
      <c r="R51" s="108">
        <f t="shared" si="14"/>
        <v>0.48016467744798569</v>
      </c>
      <c r="S51" s="108">
        <f t="shared" si="14"/>
        <v>0.24056851073282173</v>
      </c>
      <c r="T51" s="108">
        <f t="shared" si="14"/>
        <v>0.26605924678126702</v>
      </c>
      <c r="U51" s="108">
        <f t="shared" si="14"/>
        <v>0.32705089156787731</v>
      </c>
      <c r="V51" s="108">
        <f t="shared" si="14"/>
        <v>0.32756959109988742</v>
      </c>
      <c r="W51" s="108">
        <f t="shared" si="14"/>
        <v>0.33093987691092208</v>
      </c>
      <c r="X51" s="108">
        <f t="shared" si="14"/>
        <v>0.33037069989079482</v>
      </c>
      <c r="Y51" s="108">
        <f t="shared" si="14"/>
        <v>0.33038593520606307</v>
      </c>
      <c r="Z51" s="109">
        <f t="shared" si="14"/>
        <v>0.33391693401330874</v>
      </c>
      <c r="AC51" s="25"/>
      <c r="AD51" s="25"/>
      <c r="AE51" s="25"/>
      <c r="AF51" s="25"/>
      <c r="AG51" s="25"/>
      <c r="AH51" s="25"/>
      <c r="AI51" s="25"/>
      <c r="AJ51" s="25"/>
    </row>
    <row r="52" spans="1:36" s="19" customFormat="1" ht="13.5" thickBot="1">
      <c r="A52" s="192"/>
      <c r="B52" s="54" t="s">
        <v>32</v>
      </c>
      <c r="C52" s="110">
        <f t="shared" ref="C52:Z52" si="15">C49/SUM(C47:C49)</f>
        <v>0.2495730754109636</v>
      </c>
      <c r="D52" s="110">
        <f t="shared" si="15"/>
        <v>0.26175558097115958</v>
      </c>
      <c r="E52" s="110">
        <f t="shared" si="15"/>
        <v>0.48440709915327151</v>
      </c>
      <c r="F52" s="110">
        <f t="shared" si="15"/>
        <v>0.22347347296710651</v>
      </c>
      <c r="G52" s="110">
        <f t="shared" si="15"/>
        <v>0.47790142269771507</v>
      </c>
      <c r="H52" s="110">
        <f t="shared" si="15"/>
        <v>0.37964274170810525</v>
      </c>
      <c r="I52" s="110">
        <f t="shared" si="15"/>
        <v>7.7944528316717734E-2</v>
      </c>
      <c r="J52" s="110">
        <f t="shared" si="15"/>
        <v>0.12820152385967221</v>
      </c>
      <c r="K52" s="110">
        <f t="shared" si="15"/>
        <v>0.47457696640745389</v>
      </c>
      <c r="L52" s="110">
        <f t="shared" si="15"/>
        <v>0.22614399024568141</v>
      </c>
      <c r="M52" s="110">
        <f t="shared" si="15"/>
        <v>0.61922585030046895</v>
      </c>
      <c r="N52" s="110">
        <f t="shared" si="15"/>
        <v>7.8321775432548563E-2</v>
      </c>
      <c r="O52" s="110">
        <f t="shared" si="15"/>
        <v>0.65725810282941044</v>
      </c>
      <c r="P52" s="110">
        <f t="shared" si="15"/>
        <v>0.21249198345580927</v>
      </c>
      <c r="Q52" s="110">
        <f t="shared" si="15"/>
        <v>0.13118928302934868</v>
      </c>
      <c r="R52" s="110">
        <f t="shared" si="15"/>
        <v>6.9981659014179881E-2</v>
      </c>
      <c r="S52" s="110">
        <f t="shared" si="15"/>
        <v>0.38756251418514398</v>
      </c>
      <c r="T52" s="110">
        <f t="shared" si="15"/>
        <v>0.53727706794439167</v>
      </c>
      <c r="U52" s="110">
        <f t="shared" si="15"/>
        <v>0.36076591809175734</v>
      </c>
      <c r="V52" s="110">
        <f t="shared" si="15"/>
        <v>0.36240976263522967</v>
      </c>
      <c r="W52" s="110">
        <f t="shared" si="15"/>
        <v>0.35458428390939639</v>
      </c>
      <c r="X52" s="110">
        <f t="shared" si="15"/>
        <v>0.35690823953734091</v>
      </c>
      <c r="Y52" s="110">
        <f t="shared" si="15"/>
        <v>0.35641805692282386</v>
      </c>
      <c r="Z52" s="111">
        <f t="shared" si="15"/>
        <v>0.34993712433632068</v>
      </c>
      <c r="AC52" s="25"/>
      <c r="AD52" s="25"/>
      <c r="AE52" s="25"/>
      <c r="AF52" s="25"/>
      <c r="AG52" s="25"/>
      <c r="AH52" s="25"/>
      <c r="AI52" s="25"/>
      <c r="AJ52" s="25"/>
    </row>
    <row r="53" spans="1:36" ht="13.5" thickBot="1">
      <c r="B53" s="17"/>
    </row>
    <row r="54" spans="1:36" ht="17.25" customHeight="1">
      <c r="A54" s="177" t="s">
        <v>74</v>
      </c>
      <c r="B54" s="52" t="s">
        <v>52</v>
      </c>
      <c r="C54" s="117">
        <f t="shared" ref="C54:Z54" si="16">(C5-C47)/C5</f>
        <v>-8.9008705594884902E-3</v>
      </c>
      <c r="D54" s="117">
        <f t="shared" si="16"/>
        <v>-1.9525839143925854E-2</v>
      </c>
      <c r="E54" s="117">
        <f t="shared" si="16"/>
        <v>-2.9375342174196347E-2</v>
      </c>
      <c r="F54" s="117">
        <f t="shared" si="16"/>
        <v>6.2338136540624769E-2</v>
      </c>
      <c r="G54" s="117">
        <f t="shared" si="16"/>
        <v>-1.0324029876413966E-2</v>
      </c>
      <c r="H54" s="117">
        <f t="shared" si="16"/>
        <v>1.1324060230377036E-2</v>
      </c>
      <c r="I54" s="117">
        <f t="shared" si="16"/>
        <v>9.2693239947017354E-3</v>
      </c>
      <c r="J54" s="117">
        <f t="shared" si="16"/>
        <v>8.5551344591373972E-3</v>
      </c>
      <c r="K54" s="117">
        <f t="shared" si="16"/>
        <v>-3.4010104860392244E-3</v>
      </c>
      <c r="L54" s="117">
        <f t="shared" si="16"/>
        <v>3.3077445016240284E-3</v>
      </c>
      <c r="M54" s="117">
        <f t="shared" si="16"/>
        <v>6.5134836748469316E-2</v>
      </c>
      <c r="N54" s="117">
        <f t="shared" si="16"/>
        <v>1.5998611611903069E-2</v>
      </c>
      <c r="O54" s="117">
        <f t="shared" si="16"/>
        <v>-5.0675288642634833E-2</v>
      </c>
      <c r="P54" s="117">
        <f t="shared" si="16"/>
        <v>2.2833039360959838E-2</v>
      </c>
      <c r="Q54" s="117">
        <f t="shared" si="16"/>
        <v>1.5181236013289662E-2</v>
      </c>
      <c r="R54" s="117">
        <f t="shared" si="16"/>
        <v>-1.1535102540872463E-2</v>
      </c>
      <c r="S54" s="117">
        <f t="shared" si="16"/>
        <v>5.551903821536865E-3</v>
      </c>
      <c r="T54" s="117">
        <f t="shared" si="16"/>
        <v>1.8070124871509906E-2</v>
      </c>
      <c r="U54" s="117">
        <f t="shared" si="16"/>
        <v>-2.0813519288135768E-2</v>
      </c>
      <c r="V54" s="117">
        <f t="shared" si="16"/>
        <v>3.0077123877067798E-2</v>
      </c>
      <c r="W54" s="117">
        <f t="shared" si="16"/>
        <v>5.6598135136730447E-2</v>
      </c>
      <c r="X54" s="117">
        <f t="shared" si="16"/>
        <v>2.4329412646964928E-2</v>
      </c>
      <c r="Y54" s="117">
        <f t="shared" si="16"/>
        <v>-3.5789481850355014E-3</v>
      </c>
      <c r="Z54" s="118">
        <f t="shared" si="16"/>
        <v>-8.1858588844409396E-3</v>
      </c>
    </row>
    <row r="55" spans="1:36" ht="18.75" customHeight="1">
      <c r="A55" s="178"/>
      <c r="B55" s="92" t="s">
        <v>53</v>
      </c>
      <c r="C55" s="119">
        <f t="shared" ref="C55:Z55" si="17">(C6-C48)/C6</f>
        <v>-1.8090172873165784E-2</v>
      </c>
      <c r="D55" s="119">
        <f t="shared" si="17"/>
        <v>-2.09938439540222E-2</v>
      </c>
      <c r="E55" s="119">
        <f t="shared" si="17"/>
        <v>-2.2341591696178092E-2</v>
      </c>
      <c r="F55" s="119">
        <f t="shared" si="17"/>
        <v>6.5741234802142015E-2</v>
      </c>
      <c r="G55" s="119">
        <f t="shared" si="17"/>
        <v>-5.9152454584329188E-3</v>
      </c>
      <c r="H55" s="119">
        <f t="shared" si="17"/>
        <v>6.1503412910195055E-3</v>
      </c>
      <c r="I55" s="119">
        <f t="shared" si="17"/>
        <v>9.9141360551832751E-3</v>
      </c>
      <c r="J55" s="119">
        <f t="shared" si="17"/>
        <v>1.8631187363558096E-3</v>
      </c>
      <c r="K55" s="119">
        <f t="shared" si="17"/>
        <v>-5.4881722816095555E-3</v>
      </c>
      <c r="L55" s="119">
        <f t="shared" si="17"/>
        <v>4.964344065263344E-5</v>
      </c>
      <c r="M55" s="119">
        <f t="shared" si="17"/>
        <v>6.938817222923864E-2</v>
      </c>
      <c r="N55" s="119">
        <f t="shared" si="17"/>
        <v>2.0644460656523398E-2</v>
      </c>
      <c r="O55" s="119">
        <f t="shared" si="17"/>
        <v>-7.5356239823924559E-2</v>
      </c>
      <c r="P55" s="119">
        <f t="shared" si="17"/>
        <v>1.8118824157757743E-2</v>
      </c>
      <c r="Q55" s="119">
        <f t="shared" si="17"/>
        <v>1.8826737084991607E-2</v>
      </c>
      <c r="R55" s="119">
        <f t="shared" si="17"/>
        <v>-8.1342213254110823E-3</v>
      </c>
      <c r="S55" s="119">
        <f t="shared" si="17"/>
        <v>1.0857465973275915E-2</v>
      </c>
      <c r="T55" s="119">
        <f t="shared" si="17"/>
        <v>2.0241259687214897E-2</v>
      </c>
      <c r="U55" s="119">
        <f t="shared" si="17"/>
        <v>-1.3490288216489104E-2</v>
      </c>
      <c r="V55" s="119">
        <f t="shared" si="17"/>
        <v>3.1984942231718806E-2</v>
      </c>
      <c r="W55" s="119">
        <f t="shared" si="17"/>
        <v>5.8027670477208429E-2</v>
      </c>
      <c r="X55" s="119">
        <f t="shared" si="17"/>
        <v>2.3965952148202359E-2</v>
      </c>
      <c r="Y55" s="119">
        <f t="shared" si="17"/>
        <v>-4.4927560091823672E-3</v>
      </c>
      <c r="Z55" s="120">
        <f t="shared" si="17"/>
        <v>-8.3247711355998698E-3</v>
      </c>
    </row>
    <row r="56" spans="1:36" ht="18.75" customHeight="1" thickBot="1">
      <c r="A56" s="188"/>
      <c r="B56" s="93" t="s">
        <v>54</v>
      </c>
      <c r="C56" s="121">
        <f t="shared" ref="C56:Z56" si="18">(C7-C49)/C7</f>
        <v>-1.0977596799841047E-2</v>
      </c>
      <c r="D56" s="121">
        <f t="shared" si="18"/>
        <v>-2.9368687871120583E-2</v>
      </c>
      <c r="E56" s="121">
        <f t="shared" si="18"/>
        <v>-4.9082418963850699E-4</v>
      </c>
      <c r="F56" s="121">
        <f t="shared" si="18"/>
        <v>7.2360692173476265E-2</v>
      </c>
      <c r="G56" s="121">
        <f t="shared" si="18"/>
        <v>-9.7006465733403199E-3</v>
      </c>
      <c r="H56" s="121">
        <f t="shared" si="18"/>
        <v>1.4849203888823194E-2</v>
      </c>
      <c r="I56" s="121">
        <f t="shared" si="18"/>
        <v>4.0227220933915578E-2</v>
      </c>
      <c r="J56" s="121">
        <f t="shared" si="18"/>
        <v>-1.6334109166839198E-2</v>
      </c>
      <c r="K56" s="121">
        <f t="shared" si="18"/>
        <v>6.2045835655787099E-2</v>
      </c>
      <c r="L56" s="121">
        <f t="shared" si="18"/>
        <v>-1.0651583455830388E-2</v>
      </c>
      <c r="M56" s="121">
        <f t="shared" si="18"/>
        <v>1.971917392423253E-2</v>
      </c>
      <c r="N56" s="121">
        <f t="shared" si="18"/>
        <v>9.4758469554282451E-2</v>
      </c>
      <c r="O56" s="121">
        <f t="shared" si="18"/>
        <v>-1.3837434371905606E-2</v>
      </c>
      <c r="P56" s="121">
        <f t="shared" si="18"/>
        <v>-1.779295891593541E-4</v>
      </c>
      <c r="Q56" s="121">
        <f t="shared" si="18"/>
        <v>4.8076783284893121E-2</v>
      </c>
      <c r="R56" s="121">
        <f t="shared" si="18"/>
        <v>2.7784497983342798E-2</v>
      </c>
      <c r="S56" s="121">
        <f t="shared" si="18"/>
        <v>8.9797436248012126E-3</v>
      </c>
      <c r="T56" s="121">
        <f t="shared" si="18"/>
        <v>2.1690588824187607E-2</v>
      </c>
      <c r="U56" s="121">
        <f t="shared" si="18"/>
        <v>1.2663257786289975E-2</v>
      </c>
      <c r="V56" s="121">
        <f t="shared" si="18"/>
        <v>3.6857346765188988E-2</v>
      </c>
      <c r="W56" s="121">
        <f t="shared" si="18"/>
        <v>6.2471946885326854E-2</v>
      </c>
      <c r="X56" s="121">
        <f t="shared" si="18"/>
        <v>2.6109835342256874E-2</v>
      </c>
      <c r="Y56" s="121">
        <f t="shared" si="18"/>
        <v>-4.3001138302179893E-3</v>
      </c>
      <c r="Z56" s="122">
        <f t="shared" si="18"/>
        <v>-1.4528970715529898E-2</v>
      </c>
    </row>
    <row r="57" spans="1:36" ht="13.5" thickBot="1">
      <c r="B57" s="17"/>
    </row>
    <row r="58" spans="1:36" ht="36.75" customHeight="1" thickBot="1">
      <c r="A58" s="177" t="s">
        <v>75</v>
      </c>
      <c r="B58" s="51" t="s">
        <v>37</v>
      </c>
      <c r="C58" s="132">
        <f t="shared" ref="C58:Z58" si="19">SQRT((C10-C50)^2+(C11-C51)^2)</f>
        <v>2.4060621153655366E-3</v>
      </c>
      <c r="D58" s="132">
        <f t="shared" si="19"/>
        <v>1.2878471473893071E-3</v>
      </c>
      <c r="E58" s="132">
        <f t="shared" si="19"/>
        <v>4.5458646837347469E-3</v>
      </c>
      <c r="F58" s="132">
        <f t="shared" si="19"/>
        <v>1.3809724972153588E-3</v>
      </c>
      <c r="G58" s="132">
        <f t="shared" si="19"/>
        <v>8.3800965665959727E-4</v>
      </c>
      <c r="H58" s="132">
        <f t="shared" si="19"/>
        <v>1.6952592775214374E-3</v>
      </c>
      <c r="I58" s="132">
        <f t="shared" si="19"/>
        <v>1.6399629661885105E-3</v>
      </c>
      <c r="J58" s="132">
        <f t="shared" si="19"/>
        <v>2.4448418412098927E-3</v>
      </c>
      <c r="K58" s="132">
        <f t="shared" si="19"/>
        <v>1.2140167279348196E-2</v>
      </c>
      <c r="L58" s="132">
        <f t="shared" si="19"/>
        <v>1.9413456576255947E-3</v>
      </c>
      <c r="M58" s="132">
        <f t="shared" si="19"/>
        <v>8.3060691708576641E-3</v>
      </c>
      <c r="N58" s="132">
        <f t="shared" si="19"/>
        <v>4.7373064895324E-3</v>
      </c>
      <c r="O58" s="132">
        <f t="shared" si="19"/>
        <v>7.4451044191709602E-3</v>
      </c>
      <c r="P58" s="132">
        <f t="shared" si="19"/>
        <v>2.491185802476386E-3</v>
      </c>
      <c r="Q58" s="132">
        <f t="shared" si="19"/>
        <v>3.1617066348828922E-3</v>
      </c>
      <c r="R58" s="132">
        <f t="shared" si="19"/>
        <v>2.0584065252501988E-3</v>
      </c>
      <c r="S58" s="132">
        <f t="shared" si="19"/>
        <v>1.1756390700751347E-3</v>
      </c>
      <c r="T58" s="132">
        <f t="shared" si="19"/>
        <v>5.1471658147981864E-4</v>
      </c>
      <c r="U58" s="132">
        <f t="shared" si="19"/>
        <v>5.0804866912155548E-3</v>
      </c>
      <c r="V58" s="132">
        <f t="shared" si="19"/>
        <v>1.0659539041244592E-3</v>
      </c>
      <c r="W58" s="132">
        <f t="shared" si="19"/>
        <v>9.424405553893993E-4</v>
      </c>
      <c r="X58" s="132">
        <f t="shared" si="19"/>
        <v>3.4067773905426099E-4</v>
      </c>
      <c r="Y58" s="132">
        <f t="shared" si="19"/>
        <v>2.0987087434553716E-4</v>
      </c>
      <c r="Z58" s="133">
        <f t="shared" si="19"/>
        <v>9.965529306520996E-4</v>
      </c>
    </row>
    <row r="59" spans="1:36" ht="13.5" thickBot="1">
      <c r="A59" s="189"/>
      <c r="B59" s="17"/>
    </row>
    <row r="60" spans="1:36" ht="13.5" thickBot="1">
      <c r="A60" s="189"/>
      <c r="B60" s="130" t="s">
        <v>40</v>
      </c>
      <c r="C60" s="131">
        <f>AVERAGE(C58:Z58)</f>
        <v>2.8686021046152063E-3</v>
      </c>
      <c r="U60" s="29"/>
      <c r="V60" s="29"/>
      <c r="W60" s="29"/>
      <c r="X60" s="29"/>
      <c r="Y60" s="29"/>
      <c r="Z60" s="29"/>
    </row>
    <row r="61" spans="1:36">
      <c r="A61" s="189"/>
      <c r="B61" s="115" t="s">
        <v>77</v>
      </c>
      <c r="C61" s="126">
        <f>MIN(C58:Z58)</f>
        <v>2.0987087434553716E-4</v>
      </c>
      <c r="U61" s="29"/>
      <c r="V61" s="29"/>
      <c r="W61" s="29"/>
      <c r="X61" s="29"/>
      <c r="Y61" s="29"/>
      <c r="Z61" s="29"/>
    </row>
    <row r="62" spans="1:36" ht="13.5" thickBot="1">
      <c r="A62" s="190"/>
      <c r="B62" s="116" t="s">
        <v>78</v>
      </c>
      <c r="C62" s="127">
        <f>MAX(C58:Z58)</f>
        <v>1.2140167279348196E-2</v>
      </c>
      <c r="U62" s="29"/>
      <c r="V62" s="29"/>
      <c r="W62" s="29"/>
      <c r="X62" s="29"/>
      <c r="Y62" s="29"/>
      <c r="Z62" s="29"/>
    </row>
    <row r="63" spans="1:36" ht="13.5" thickBot="1">
      <c r="B63" s="17"/>
    </row>
    <row r="64" spans="1:36" ht="13.5" thickBot="1">
      <c r="A64" s="177" t="s">
        <v>76</v>
      </c>
      <c r="B64" s="51" t="s">
        <v>41</v>
      </c>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4"/>
    </row>
    <row r="65" spans="1:26">
      <c r="A65" s="178"/>
      <c r="B65" s="92" t="s">
        <v>42</v>
      </c>
      <c r="C65" s="108">
        <f t="shared" ref="C65:Z65" si="20">IF(C6/100&gt;=216/24389,116*(C6/100)^(1/3)-16,(C6/100)*24389/27)</f>
        <v>38.252097526975469</v>
      </c>
      <c r="D65" s="108">
        <f t="shared" si="20"/>
        <v>64.571750367695927</v>
      </c>
      <c r="E65" s="108">
        <f t="shared" si="20"/>
        <v>49.398932233562206</v>
      </c>
      <c r="F65" s="108">
        <f t="shared" si="20"/>
        <v>43.697563729402809</v>
      </c>
      <c r="G65" s="108">
        <f t="shared" si="20"/>
        <v>54.824264827080597</v>
      </c>
      <c r="H65" s="108">
        <f t="shared" si="20"/>
        <v>71.12527138688111</v>
      </c>
      <c r="I65" s="108">
        <f t="shared" si="20"/>
        <v>71.859335880470127</v>
      </c>
      <c r="J65" s="108">
        <f t="shared" si="20"/>
        <v>72.647593729218627</v>
      </c>
      <c r="K65" s="108">
        <f t="shared" si="20"/>
        <v>30.375820735590338</v>
      </c>
      <c r="L65" s="108">
        <f t="shared" si="20"/>
        <v>50.534764282977292</v>
      </c>
      <c r="M65" s="108">
        <f t="shared" si="20"/>
        <v>41.040756159870767</v>
      </c>
      <c r="N65" s="108">
        <f t="shared" si="20"/>
        <v>61.92078181158962</v>
      </c>
      <c r="O65" s="108">
        <f t="shared" si="20"/>
        <v>30.351616231853555</v>
      </c>
      <c r="P65" s="108">
        <f t="shared" si="20"/>
        <v>54.979513602731018</v>
      </c>
      <c r="Q65" s="108">
        <f t="shared" si="20"/>
        <v>41.53223770057069</v>
      </c>
      <c r="R65" s="108">
        <f t="shared" si="20"/>
        <v>81.702113631979188</v>
      </c>
      <c r="S65" s="108">
        <f t="shared" si="20"/>
        <v>51.047936111815176</v>
      </c>
      <c r="T65" s="108">
        <f t="shared" si="20"/>
        <v>51.450601523777109</v>
      </c>
      <c r="U65" s="108">
        <f t="shared" si="20"/>
        <v>21.018524933387468</v>
      </c>
      <c r="V65" s="108">
        <f t="shared" si="20"/>
        <v>36.36654625149842</v>
      </c>
      <c r="W65" s="108">
        <f t="shared" si="20"/>
        <v>51.082640018690881</v>
      </c>
      <c r="X65" s="108">
        <f t="shared" si="20"/>
        <v>67.366962552237652</v>
      </c>
      <c r="Y65" s="108">
        <f t="shared" si="20"/>
        <v>81.83818917500291</v>
      </c>
      <c r="Z65" s="109">
        <f t="shared" si="20"/>
        <v>95.383658167966829</v>
      </c>
    </row>
    <row r="66" spans="1:26">
      <c r="A66" s="178"/>
      <c r="B66" s="92" t="s">
        <v>43</v>
      </c>
      <c r="C66" s="108">
        <f t="shared" ref="C66:Z66" si="21">IF(OR(C5/95.047&lt;216/24389,C6/100&lt;216/24389),500*(((24389/27)*C5/95.047+16)/116-((24389/27)*C6/100+16)/116),500*((C5/95.047)^(1/3)-(C6/100)^(1/3)))</f>
        <v>11.430618606164678</v>
      </c>
      <c r="D66" s="108">
        <f t="shared" si="21"/>
        <v>15.640036243498745</v>
      </c>
      <c r="E66" s="108">
        <f t="shared" si="21"/>
        <v>-0.73244560717983243</v>
      </c>
      <c r="F66" s="108">
        <f t="shared" si="21"/>
        <v>-14.172881602196597</v>
      </c>
      <c r="G66" s="108">
        <f t="shared" si="21"/>
        <v>13.191622270201542</v>
      </c>
      <c r="H66" s="108">
        <f t="shared" si="21"/>
        <v>-32.256688911296294</v>
      </c>
      <c r="I66" s="108">
        <f t="shared" si="21"/>
        <v>14.739241336367337</v>
      </c>
      <c r="J66" s="108">
        <f t="shared" si="21"/>
        <v>-27.479053475676864</v>
      </c>
      <c r="K66" s="108">
        <f t="shared" si="21"/>
        <v>23.787602632924621</v>
      </c>
      <c r="L66" s="108">
        <f t="shared" si="21"/>
        <v>46.379473769950607</v>
      </c>
      <c r="M66" s="108">
        <f t="shared" si="21"/>
        <v>17.752172628132751</v>
      </c>
      <c r="N66" s="108">
        <f t="shared" si="21"/>
        <v>31.89446283046432</v>
      </c>
      <c r="O66" s="108">
        <f t="shared" si="21"/>
        <v>23.276931772431979</v>
      </c>
      <c r="P66" s="108">
        <f t="shared" si="21"/>
        <v>-40.449659188196875</v>
      </c>
      <c r="Q66" s="108">
        <f t="shared" si="21"/>
        <v>49.312190637420898</v>
      </c>
      <c r="R66" s="108">
        <f t="shared" si="21"/>
        <v>-2.4879379069561169</v>
      </c>
      <c r="S66" s="108">
        <f t="shared" si="21"/>
        <v>50.256063237642756</v>
      </c>
      <c r="T66" s="108">
        <f t="shared" si="21"/>
        <v>-23.570164075830736</v>
      </c>
      <c r="U66" s="108">
        <f t="shared" si="21"/>
        <v>-0.1555890899830048</v>
      </c>
      <c r="V66" s="108">
        <f t="shared" si="21"/>
        <v>-0.46839442984317192</v>
      </c>
      <c r="W66" s="108">
        <f t="shared" si="21"/>
        <v>-0.16835496249195669</v>
      </c>
      <c r="X66" s="108">
        <f t="shared" si="21"/>
        <v>-0.44681441982891146</v>
      </c>
      <c r="Y66" s="108">
        <f t="shared" si="21"/>
        <v>-0.24219793489538288</v>
      </c>
      <c r="Z66" s="109">
        <f t="shared" si="21"/>
        <v>-0.60004969031329791</v>
      </c>
    </row>
    <row r="67" spans="1:26" ht="13.5" thickBot="1">
      <c r="A67" s="178"/>
      <c r="B67" s="93" t="s">
        <v>44</v>
      </c>
      <c r="C67" s="110">
        <f t="shared" ref="C67:Z67" si="22">IF(OR(C6/100&lt;216/24389,C7/108.883&lt;216/24389),200*(((24389/27)*C6/100+16)/116-((24389/27)*C7/108.883+16)/116),200*((C6/100)^(1/3)-(C7/108.883)^(1/3)))</f>
        <v>12.849535735112783</v>
      </c>
      <c r="D67" s="110">
        <f t="shared" si="22"/>
        <v>17.187881776612901</v>
      </c>
      <c r="E67" s="110">
        <f t="shared" si="22"/>
        <v>-22.314906740443007</v>
      </c>
      <c r="F67" s="110">
        <f t="shared" si="22"/>
        <v>22.313574916229971</v>
      </c>
      <c r="G67" s="110">
        <f t="shared" si="22"/>
        <v>-24.907705150017499</v>
      </c>
      <c r="H67" s="110">
        <f t="shared" si="22"/>
        <v>1.1855734000478124</v>
      </c>
      <c r="I67" s="110">
        <f t="shared" si="22"/>
        <v>68.312151951012808</v>
      </c>
      <c r="J67" s="110">
        <f t="shared" si="22"/>
        <v>58.82560217369813</v>
      </c>
      <c r="K67" s="110">
        <f t="shared" si="22"/>
        <v>-21.962912213972629</v>
      </c>
      <c r="L67" s="110">
        <f t="shared" si="22"/>
        <v>14.838637377169551</v>
      </c>
      <c r="M67" s="110">
        <f t="shared" si="22"/>
        <v>-44.845772324490753</v>
      </c>
      <c r="N67" s="110">
        <f t="shared" si="22"/>
        <v>57.072805897946907</v>
      </c>
      <c r="O67" s="110">
        <f t="shared" si="22"/>
        <v>-49.862779733028795</v>
      </c>
      <c r="P67" s="110">
        <f t="shared" si="22"/>
        <v>32.687829833532291</v>
      </c>
      <c r="Q67" s="110">
        <f t="shared" si="22"/>
        <v>27.478314150885264</v>
      </c>
      <c r="R67" s="110">
        <f t="shared" si="22"/>
        <v>81.233967706789585</v>
      </c>
      <c r="S67" s="110">
        <f t="shared" si="22"/>
        <v>-16.042928356116803</v>
      </c>
      <c r="T67" s="110">
        <f t="shared" si="22"/>
        <v>-26.658471347685531</v>
      </c>
      <c r="U67" s="110">
        <f t="shared" si="22"/>
        <v>-0.83846218921408422</v>
      </c>
      <c r="V67" s="110">
        <f t="shared" si="22"/>
        <v>-0.63475370296540712</v>
      </c>
      <c r="W67" s="110">
        <f t="shared" si="22"/>
        <v>0.43733453308378856</v>
      </c>
      <c r="X67" s="110">
        <f t="shared" si="22"/>
        <v>0.27003822834601454</v>
      </c>
      <c r="Y67" s="110">
        <f t="shared" si="22"/>
        <v>0.50917157672896174</v>
      </c>
      <c r="Z67" s="111">
        <f t="shared" si="22"/>
        <v>2.8197999978263777</v>
      </c>
    </row>
    <row r="68" spans="1:26" ht="13.5" thickBot="1">
      <c r="A68" s="178"/>
      <c r="B68" s="17"/>
    </row>
    <row r="69" spans="1:26" ht="13.5" thickBot="1">
      <c r="A69" s="178"/>
      <c r="B69" s="51" t="s">
        <v>33</v>
      </c>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4"/>
    </row>
    <row r="70" spans="1:26">
      <c r="A70" s="178"/>
      <c r="B70" s="92" t="s">
        <v>42</v>
      </c>
      <c r="C70" s="108">
        <f t="shared" ref="C70:Z70" si="23">IF(C48/100&gt;=216/24389,116*(C48/100)^(1/3)-16,(C48/100)*24389/27)</f>
        <v>38.57728769829059</v>
      </c>
      <c r="D70" s="108">
        <f t="shared" si="23"/>
        <v>65.131686969737373</v>
      </c>
      <c r="E70" s="108">
        <f t="shared" si="23"/>
        <v>49.882388266547522</v>
      </c>
      <c r="F70" s="108">
        <f t="shared" si="23"/>
        <v>42.359603804720685</v>
      </c>
      <c r="G70" s="108">
        <f t="shared" si="23"/>
        <v>54.963638015334283</v>
      </c>
      <c r="H70" s="108">
        <f t="shared" si="23"/>
        <v>70.946287227901465</v>
      </c>
      <c r="I70" s="108">
        <f t="shared" si="23"/>
        <v>71.568021234678284</v>
      </c>
      <c r="J70" s="108">
        <f t="shared" si="23"/>
        <v>72.592505839010769</v>
      </c>
      <c r="K70" s="108">
        <f t="shared" si="23"/>
        <v>30.46050550045458</v>
      </c>
      <c r="L70" s="108">
        <f t="shared" si="23"/>
        <v>50.533663259883568</v>
      </c>
      <c r="M70" s="108">
        <f t="shared" si="23"/>
        <v>39.689689536722412</v>
      </c>
      <c r="N70" s="108">
        <f t="shared" si="23"/>
        <v>61.3808381338619</v>
      </c>
      <c r="O70" s="108">
        <f t="shared" si="23"/>
        <v>31.48783117443115</v>
      </c>
      <c r="P70" s="108">
        <f t="shared" si="23"/>
        <v>54.548209669572302</v>
      </c>
      <c r="Q70" s="108">
        <f t="shared" si="23"/>
        <v>41.168899810149497</v>
      </c>
      <c r="R70" s="108">
        <f t="shared" si="23"/>
        <v>81.96630878639499</v>
      </c>
      <c r="S70" s="108">
        <f t="shared" si="23"/>
        <v>50.804395667884037</v>
      </c>
      <c r="T70" s="108">
        <f t="shared" si="23"/>
        <v>50.992400909011906</v>
      </c>
      <c r="U70" s="108">
        <f t="shared" si="23"/>
        <v>21.184245470087461</v>
      </c>
      <c r="V70" s="108">
        <f t="shared" si="23"/>
        <v>35.802171973067516</v>
      </c>
      <c r="W70" s="108">
        <f t="shared" si="23"/>
        <v>49.759150519901183</v>
      </c>
      <c r="X70" s="108">
        <f t="shared" si="23"/>
        <v>66.695580659763436</v>
      </c>
      <c r="Y70" s="108">
        <f t="shared" si="23"/>
        <v>81.984491330744888</v>
      </c>
      <c r="Z70" s="109">
        <f t="shared" si="23"/>
        <v>95.691885590272562</v>
      </c>
    </row>
    <row r="71" spans="1:26">
      <c r="A71" s="178"/>
      <c r="B71" s="92" t="s">
        <v>43</v>
      </c>
      <c r="C71" s="108">
        <f t="shared" ref="C71:Z71" si="24">IF(OR(C47/95.047&lt;216/24389,C48/100&lt;216/24389),500*(((24389/27)*C47/95.047+16)/116-((24389/27)*C48/100+16)/116),500*((C47/95.047)^(1/3)-(C48/100)^(1/3)))</f>
        <v>10.754511237758724</v>
      </c>
      <c r="D71" s="108">
        <f t="shared" si="24"/>
        <v>15.573490866289896</v>
      </c>
      <c r="E71" s="108">
        <f t="shared" si="24"/>
        <v>-8.9781394198185094E-2</v>
      </c>
      <c r="F71" s="108">
        <f t="shared" si="24"/>
        <v>-13.56697816184499</v>
      </c>
      <c r="G71" s="108">
        <f t="shared" si="24"/>
        <v>13.683085548604534</v>
      </c>
      <c r="H71" s="108">
        <f t="shared" si="24"/>
        <v>-32.785914485672194</v>
      </c>
      <c r="I71" s="108">
        <f t="shared" si="24"/>
        <v>14.775481298299697</v>
      </c>
      <c r="J71" s="108">
        <f t="shared" si="24"/>
        <v>-28.255784807547315</v>
      </c>
      <c r="K71" s="108">
        <f t="shared" si="24"/>
        <v>23.675878332519577</v>
      </c>
      <c r="L71" s="108">
        <f t="shared" si="24"/>
        <v>46.016469739084464</v>
      </c>
      <c r="M71" s="108">
        <f t="shared" si="24"/>
        <v>17.723205116701614</v>
      </c>
      <c r="N71" s="108">
        <f t="shared" si="24"/>
        <v>32.250037450488215</v>
      </c>
      <c r="O71" s="108">
        <f t="shared" si="24"/>
        <v>22.085556820093998</v>
      </c>
      <c r="P71" s="108">
        <f t="shared" si="24"/>
        <v>-40.626865674380731</v>
      </c>
      <c r="Q71" s="108">
        <f t="shared" si="24"/>
        <v>49.366184166316245</v>
      </c>
      <c r="R71" s="108">
        <f t="shared" si="24"/>
        <v>-2.0231678153522226</v>
      </c>
      <c r="S71" s="108">
        <f t="shared" si="24"/>
        <v>50.676802532023892</v>
      </c>
      <c r="T71" s="108">
        <f t="shared" si="24"/>
        <v>-23.214189053075319</v>
      </c>
      <c r="U71" s="108">
        <f t="shared" si="24"/>
        <v>0.22845327441212149</v>
      </c>
      <c r="V71" s="108">
        <f t="shared" si="24"/>
        <v>-0.31705914219609665</v>
      </c>
      <c r="W71" s="108">
        <f t="shared" si="24"/>
        <v>-2.1804367182132189E-2</v>
      </c>
      <c r="X71" s="108">
        <f t="shared" si="24"/>
        <v>-0.48741165863785962</v>
      </c>
      <c r="Y71" s="108">
        <f t="shared" si="24"/>
        <v>-0.37059796743721396</v>
      </c>
      <c r="Z71" s="109">
        <f t="shared" si="24"/>
        <v>-0.6237917203806842</v>
      </c>
    </row>
    <row r="72" spans="1:26" ht="13.5" thickBot="1">
      <c r="A72" s="178"/>
      <c r="B72" s="93" t="s">
        <v>44</v>
      </c>
      <c r="C72" s="110">
        <f t="shared" ref="C72:Z72" si="25">IF(OR(C48/100&lt;216/24389,C49/108.883&lt;216/24389),200*(((24389/27)*C48/100+16)/116-((24389/27)*C49/108.883+16)/116),200*((C48/100)^(1/3)-(C49/108.883)^(1/3)))</f>
        <v>13.116026796451873</v>
      </c>
      <c r="D72" s="110">
        <f t="shared" si="25"/>
        <v>16.973096000054831</v>
      </c>
      <c r="E72" s="110">
        <f t="shared" si="25"/>
        <v>-21.503457058442009</v>
      </c>
      <c r="F72" s="110">
        <f t="shared" si="25"/>
        <v>22.000038946201162</v>
      </c>
      <c r="G72" s="110">
        <f t="shared" si="25"/>
        <v>-25.141269103036002</v>
      </c>
      <c r="H72" s="110">
        <f t="shared" si="25"/>
        <v>1.6183226610134938</v>
      </c>
      <c r="I72" s="110">
        <f t="shared" si="25"/>
        <v>68.940408333969557</v>
      </c>
      <c r="J72" s="110">
        <f t="shared" si="25"/>
        <v>58.221500915747669</v>
      </c>
      <c r="K72" s="110">
        <f t="shared" si="25"/>
        <v>-19.663810870867991</v>
      </c>
      <c r="L72" s="110">
        <f t="shared" si="25"/>
        <v>14.483376533541392</v>
      </c>
      <c r="M72" s="110">
        <f t="shared" si="25"/>
        <v>-46.227733554389452</v>
      </c>
      <c r="N72" s="110">
        <f t="shared" si="25"/>
        <v>58.664065931625643</v>
      </c>
      <c r="O72" s="110">
        <f t="shared" si="25"/>
        <v>-48.499652890769326</v>
      </c>
      <c r="P72" s="110">
        <f t="shared" si="25"/>
        <v>31.938883138350992</v>
      </c>
      <c r="Q72" s="110">
        <f t="shared" si="25"/>
        <v>28.020074355417222</v>
      </c>
      <c r="R72" s="110">
        <f t="shared" si="25"/>
        <v>82.504844414224053</v>
      </c>
      <c r="S72" s="110">
        <f t="shared" si="25"/>
        <v>-16.067600709770936</v>
      </c>
      <c r="T72" s="110">
        <f t="shared" si="25"/>
        <v>-26.407332637468439</v>
      </c>
      <c r="U72" s="110">
        <f t="shared" si="25"/>
        <v>-0.27862659324519035</v>
      </c>
      <c r="V72" s="110">
        <f t="shared" si="25"/>
        <v>-0.47675420637929289</v>
      </c>
      <c r="W72" s="110">
        <f t="shared" si="25"/>
        <v>0.60661973440983008</v>
      </c>
      <c r="X72" s="110">
        <f t="shared" si="25"/>
        <v>0.37213625838852238</v>
      </c>
      <c r="Y72" s="110">
        <f t="shared" si="25"/>
        <v>0.52070077973231932</v>
      </c>
      <c r="Z72" s="111">
        <f t="shared" si="25"/>
        <v>2.4392337953657917</v>
      </c>
    </row>
    <row r="73" spans="1:26" ht="13.5" thickBot="1">
      <c r="A73" s="179"/>
      <c r="B73" s="17"/>
    </row>
    <row r="74" spans="1:26" ht="13.5" thickBot="1">
      <c r="A74" s="179"/>
      <c r="B74" s="107" t="s">
        <v>46</v>
      </c>
      <c r="C74" s="22" t="str">
        <f t="shared" ref="C74:Z74" si="26">C46</f>
        <v>Dark Skin</v>
      </c>
      <c r="D74" s="22" t="str">
        <f t="shared" si="26"/>
        <v>Light Skin</v>
      </c>
      <c r="E74" s="22" t="str">
        <f t="shared" si="26"/>
        <v>Blue Sky</v>
      </c>
      <c r="F74" s="22" t="str">
        <f t="shared" si="26"/>
        <v>Foliage</v>
      </c>
      <c r="G74" s="22" t="str">
        <f t="shared" si="26"/>
        <v>Blue Flower</v>
      </c>
      <c r="H74" s="22" t="str">
        <f t="shared" si="26"/>
        <v>Bluish Green</v>
      </c>
      <c r="I74" s="22" t="str">
        <f t="shared" si="26"/>
        <v>Orange Yellow</v>
      </c>
      <c r="J74" s="22" t="str">
        <f t="shared" si="26"/>
        <v>Yellow Green</v>
      </c>
      <c r="K74" s="22" t="str">
        <f t="shared" si="26"/>
        <v>Purple</v>
      </c>
      <c r="L74" s="22" t="str">
        <f t="shared" si="26"/>
        <v>Moderate Red</v>
      </c>
      <c r="M74" s="22" t="str">
        <f t="shared" si="26"/>
        <v>Purplish Blue</v>
      </c>
      <c r="N74" s="22" t="str">
        <f t="shared" si="26"/>
        <v>Orange</v>
      </c>
      <c r="O74" s="22" t="str">
        <f t="shared" si="26"/>
        <v>Blue</v>
      </c>
      <c r="P74" s="22" t="str">
        <f t="shared" si="26"/>
        <v>Green</v>
      </c>
      <c r="Q74" s="22" t="str">
        <f t="shared" si="26"/>
        <v>Red</v>
      </c>
      <c r="R74" s="22" t="str">
        <f t="shared" si="26"/>
        <v>Yellow</v>
      </c>
      <c r="S74" s="22" t="str">
        <f t="shared" si="26"/>
        <v>Magenta</v>
      </c>
      <c r="T74" s="22" t="str">
        <f t="shared" si="26"/>
        <v>Cyan</v>
      </c>
      <c r="U74" s="22" t="str">
        <f t="shared" si="26"/>
        <v>Black</v>
      </c>
      <c r="V74" s="22" t="str">
        <f t="shared" si="26"/>
        <v>Neutral 3.5</v>
      </c>
      <c r="W74" s="22" t="str">
        <f t="shared" si="26"/>
        <v>Neutral 5</v>
      </c>
      <c r="X74" s="22" t="str">
        <f t="shared" si="26"/>
        <v>Neutral 6.5</v>
      </c>
      <c r="Y74" s="22" t="str">
        <f t="shared" si="26"/>
        <v>Neutral 8</v>
      </c>
      <c r="Z74" s="23" t="str">
        <f t="shared" si="26"/>
        <v>White</v>
      </c>
    </row>
    <row r="75" spans="1:26" ht="13.5" thickBot="1">
      <c r="A75" s="179"/>
      <c r="B75" s="107" t="s">
        <v>49</v>
      </c>
      <c r="C75" s="125">
        <f>SQRT((C65-C70)^2+(C66-C71)^2+(C67-C72)^2)</f>
        <v>0.79617040067212874</v>
      </c>
      <c r="D75" s="125">
        <f t="shared" ref="D75:Z75" si="27">SQRT((D65-D70)^2+(D66-D71)^2+(D67-D72)^2)</f>
        <v>0.60339888576731926</v>
      </c>
      <c r="E75" s="125">
        <f t="shared" si="27"/>
        <v>1.1424524554206794</v>
      </c>
      <c r="F75" s="125">
        <f t="shared" si="27"/>
        <v>1.5018523707699154</v>
      </c>
      <c r="G75" s="125">
        <f t="shared" si="27"/>
        <v>0.5617055810406768</v>
      </c>
      <c r="H75" s="125">
        <f t="shared" si="27"/>
        <v>0.70667316392056068</v>
      </c>
      <c r="I75" s="125">
        <f t="shared" si="27"/>
        <v>0.6934577423459799</v>
      </c>
      <c r="J75" s="125">
        <f t="shared" si="27"/>
        <v>0.98553770471460256</v>
      </c>
      <c r="K75" s="125">
        <f t="shared" si="27"/>
        <v>2.3033716188593321</v>
      </c>
      <c r="L75" s="125">
        <f t="shared" si="27"/>
        <v>0.50792066869966224</v>
      </c>
      <c r="M75" s="125">
        <f t="shared" si="27"/>
        <v>1.9328830740236564</v>
      </c>
      <c r="N75" s="125">
        <f t="shared" si="27"/>
        <v>1.7175799778486374</v>
      </c>
      <c r="O75" s="125">
        <f t="shared" si="27"/>
        <v>2.1373987603821623</v>
      </c>
      <c r="P75" s="125">
        <f t="shared" si="27"/>
        <v>0.88223940839592829</v>
      </c>
      <c r="Q75" s="125">
        <f t="shared" si="27"/>
        <v>0.65454857955143686</v>
      </c>
      <c r="R75" s="125">
        <f t="shared" si="27"/>
        <v>1.3787450537230426</v>
      </c>
      <c r="S75" s="125">
        <f t="shared" si="27"/>
        <v>0.48676711752268814</v>
      </c>
      <c r="T75" s="125">
        <f t="shared" si="27"/>
        <v>0.63224731867081407</v>
      </c>
      <c r="U75" s="125">
        <f t="shared" si="27"/>
        <v>0.69883311916950486</v>
      </c>
      <c r="V75" s="125">
        <f t="shared" si="27"/>
        <v>0.60529706455846299</v>
      </c>
      <c r="W75" s="125">
        <f t="shared" si="27"/>
        <v>1.3422961706643837</v>
      </c>
      <c r="X75" s="125">
        <f t="shared" si="27"/>
        <v>0.68031300816589624</v>
      </c>
      <c r="Y75" s="125">
        <f t="shared" si="27"/>
        <v>0.19499695293359295</v>
      </c>
      <c r="Z75" s="125">
        <f t="shared" si="27"/>
        <v>0.49030445878885265</v>
      </c>
    </row>
    <row r="76" spans="1:26" ht="13.5" thickBot="1">
      <c r="A76" s="179"/>
      <c r="B76" s="17"/>
    </row>
    <row r="77" spans="1:26">
      <c r="A77" s="179"/>
      <c r="B77" s="114" t="s">
        <v>47</v>
      </c>
      <c r="C77" s="128">
        <f>MAX(C75:Z75)</f>
        <v>2.3033716188593321</v>
      </c>
    </row>
    <row r="78" spans="1:26" ht="13.5" thickBot="1">
      <c r="A78" s="179"/>
      <c r="B78" s="115" t="s">
        <v>48</v>
      </c>
      <c r="C78" s="129">
        <f>MIN(C75:Z75)</f>
        <v>0.19499695293359295</v>
      </c>
    </row>
    <row r="79" spans="1:26" ht="13.5" thickBot="1">
      <c r="A79" s="180"/>
      <c r="B79" s="130" t="s">
        <v>45</v>
      </c>
      <c r="C79" s="131">
        <f>AVERAGE(C75:Z75)</f>
        <v>0.98487461069207993</v>
      </c>
    </row>
  </sheetData>
  <customSheetViews>
    <customSheetView guid="{D740A954-81F0-48B9-801F-FDB1F05676C8}">
      <selection activeCell="J16" sqref="J16:U22"/>
      <pageMargins left="0.7" right="0.7" top="0.75" bottom="0.75" header="0.3" footer="0.3"/>
      <pageSetup orientation="portrait" horizontalDpi="1200" verticalDpi="1200" r:id="rId1"/>
    </customSheetView>
    <customSheetView guid="{D5E855E9-3A31-4A02-A152-630AFC1CD738}">
      <selection activeCell="J16" sqref="J16:U22"/>
      <pageMargins left="0.7" right="0.7" top="0.75" bottom="0.75" header="0.3" footer="0.3"/>
      <pageSetup orientation="portrait" horizontalDpi="1200" verticalDpi="1200" r:id="rId2"/>
    </customSheetView>
  </customSheetViews>
  <mergeCells count="7">
    <mergeCell ref="A64:A79"/>
    <mergeCell ref="B1:E1"/>
    <mergeCell ref="A3:A12"/>
    <mergeCell ref="J16:U22"/>
    <mergeCell ref="A54:A56"/>
    <mergeCell ref="A58:A62"/>
    <mergeCell ref="A14:A52"/>
  </mergeCells>
  <conditionalFormatting sqref="C58:Z58">
    <cfRule type="colorScale" priority="4">
      <colorScale>
        <cfvo type="min"/>
        <cfvo type="percentile" val="50"/>
        <cfvo type="max"/>
        <color rgb="FF63BE7B"/>
        <color rgb="FFFFEB84"/>
        <color rgb="FFF8696B"/>
      </colorScale>
    </cfRule>
  </conditionalFormatting>
  <conditionalFormatting sqref="C68:Z68 C63:Z64 D60:T62">
    <cfRule type="colorScale" priority="3">
      <colorScale>
        <cfvo type="min"/>
        <cfvo type="percentile" val="50"/>
        <cfvo type="max"/>
        <color rgb="FF63BE7B"/>
        <color rgb="FFFFEB84"/>
        <color rgb="FFF8696B"/>
      </colorScale>
    </cfRule>
  </conditionalFormatting>
  <conditionalFormatting sqref="C75:Z75">
    <cfRule type="colorScale" priority="2">
      <colorScale>
        <cfvo type="min"/>
        <cfvo type="percentile" val="50"/>
        <cfvo type="max"/>
        <color rgb="FF63BE7B"/>
        <color rgb="FFFCFCFF"/>
        <color rgb="FFF8696B"/>
      </colorScale>
    </cfRule>
  </conditionalFormatting>
  <conditionalFormatting sqref="C54:Z56">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horizontalDpi="1200" verticalDpi="1200"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Header</vt:lpstr>
      <vt:lpstr>CM Calculation</vt:lpstr>
      <vt:lpstr>Test Results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Frank Krumbein</cp:lastModifiedBy>
  <cp:lastPrinted>2016-12-07T08:36:19Z</cp:lastPrinted>
  <dcterms:created xsi:type="dcterms:W3CDTF">1996-10-17T05:27:31Z</dcterms:created>
  <dcterms:modified xsi:type="dcterms:W3CDTF">2021-03-31T07:04:58Z</dcterms:modified>
</cp:coreProperties>
</file>